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23.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24.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25.xml" ContentType="application/vnd.ms-excel.controlproperties+xml"/>
  <Override PartName="/xl/ctrlProps/ctrlProp26.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DCB" revisionsPassword="DCF6" lockStructure="1" lockRevision="1"/>
  <bookViews>
    <workbookView xWindow="0" yWindow="0" windowWidth="13500" windowHeight="12210" tabRatio="924" firstSheet="1" activeTab="5"/>
  </bookViews>
  <sheets>
    <sheet name="Basic" sheetId="1" state="hidden" r:id="rId1"/>
    <sheet name="Cover" sheetId="2" r:id="rId2"/>
    <sheet name="Names of Bidder" sheetId="3" r:id="rId3"/>
    <sheet name="Attach 3(JV)" sheetId="4" r:id="rId4"/>
    <sheet name="Attach 3(QR)" sheetId="5" r:id="rId5"/>
    <sheet name="Attach QR" sheetId="6" r:id="rId6"/>
    <sheet name="Attach 4" sheetId="7" r:id="rId7"/>
    <sheet name="Attach 4 (A)" sheetId="8" r:id="rId8"/>
    <sheet name="Attach 5" sheetId="9" r:id="rId9"/>
    <sheet name="Attach 5 (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 sheetId="20" r:id="rId20"/>
    <sheet name="Attach 16" sheetId="21" r:id="rId21"/>
    <sheet name="Attach 17" sheetId="22" r:id="rId22"/>
    <sheet name="Attach-18" sheetId="23" r:id="rId23"/>
    <sheet name="Bid Form 1st Envelope" sheetId="24" r:id="rId24"/>
    <sheet name="N to W" sheetId="25" state="hidden" r:id="rId25"/>
    <sheet name="Sheet1" sheetId="26" state="hidden" r:id="rId26"/>
  </sheets>
  <externalReferences>
    <externalReference r:id="rId27"/>
    <externalReference r:id="rId28"/>
    <externalReference r:id="rId29"/>
    <externalReference r:id="rId30"/>
    <externalReference r:id="rId31"/>
  </externalReferences>
  <definedNames>
    <definedName name="\A" localSheetId="9">#REF!</definedName>
    <definedName name="\A" localSheetId="22">#REF!</definedName>
    <definedName name="\A" localSheetId="23">#REF!</definedName>
    <definedName name="\A">#REF!</definedName>
    <definedName name="\B" localSheetId="9">#REF!</definedName>
    <definedName name="\B" localSheetId="22">#REF!</definedName>
    <definedName name="\B" localSheetId="23">#REF!</definedName>
    <definedName name="\B">#REF!</definedName>
    <definedName name="\C" localSheetId="9">#REF!</definedName>
    <definedName name="\C" localSheetId="22">#REF!</definedName>
    <definedName name="\C" localSheetId="23">#REF!</definedName>
    <definedName name="\C">#REF!</definedName>
    <definedName name="\M" localSheetId="9">#REF!</definedName>
    <definedName name="\M" localSheetId="23">#REF!</definedName>
    <definedName name="\M">#REF!</definedName>
    <definedName name="\N" localSheetId="9">#REF!</definedName>
    <definedName name="\N" localSheetId="23">#REF!</definedName>
    <definedName name="\N">#REF!</definedName>
    <definedName name="\P" localSheetId="9">#REF!</definedName>
    <definedName name="\P" localSheetId="23">#REF!</definedName>
    <definedName name="\P">#REF!</definedName>
    <definedName name="\R" localSheetId="9">#REF!</definedName>
    <definedName name="\R" localSheetId="23">#REF!</definedName>
    <definedName name="\R">#REF!</definedName>
    <definedName name="\U" localSheetId="9">#REF!</definedName>
    <definedName name="\U" localSheetId="23">#REF!</definedName>
    <definedName name="\U">#REF!</definedName>
    <definedName name="\V" localSheetId="9">#REF!</definedName>
    <definedName name="\V" localSheetId="23">#REF!</definedName>
    <definedName name="\V">#REF!</definedName>
    <definedName name="ab" localSheetId="9">#REF!</definedName>
    <definedName name="ab" localSheetId="23">#REF!</definedName>
    <definedName name="ab">#REF!</definedName>
    <definedName name="BL2A" localSheetId="5">'Attach QR'!$J$568</definedName>
    <definedName name="BL2A">#REF!</definedName>
    <definedName name="BL2A2" localSheetId="5">'Attach QR'!$J$569</definedName>
    <definedName name="BL2A2">#REF!</definedName>
    <definedName name="BL2AA" localSheetId="5">'Attach QR'!$J$568</definedName>
    <definedName name="BL2AA">#REF!</definedName>
    <definedName name="BL2AAA" localSheetId="5">'Attach QR'!$J$570</definedName>
    <definedName name="BL2AAA" localSheetId="22">'[1]Attach QR'!$J$785</definedName>
    <definedName name="BL2AAA">#REF!</definedName>
    <definedName name="BL2B" localSheetId="5">'Attach QR'!$K$568</definedName>
    <definedName name="BL2B">#REF!</definedName>
    <definedName name="BL2BB" localSheetId="5">'Attach QR'!$K$569</definedName>
    <definedName name="BL2BB">#REF!</definedName>
    <definedName name="BL2BBB" localSheetId="5">'Attach QR'!$K$570</definedName>
    <definedName name="BL2BBB" localSheetId="22">'[1]Attach QR'!$K$785</definedName>
    <definedName name="BL2BBB">#REF!</definedName>
    <definedName name="BL2C" localSheetId="5">'Attach QR'!$L$568</definedName>
    <definedName name="BL2C">#REF!</definedName>
    <definedName name="BL2CC" localSheetId="5">'Attach QR'!$L$569</definedName>
    <definedName name="BL2CC">#REF!</definedName>
    <definedName name="BL2CCC" localSheetId="5">'Attach QR'!$L$570</definedName>
    <definedName name="BL2CCC" localSheetId="22">'[1]Attach QR'!$L$785</definedName>
    <definedName name="BL2CCC">#REF!</definedName>
    <definedName name="BL3A" localSheetId="5">'Attach QR'!$J$571</definedName>
    <definedName name="BL3A">#REF!</definedName>
    <definedName name="BL3AA" localSheetId="5">'Attach QR'!$J$572</definedName>
    <definedName name="BL3AA">#REF!</definedName>
    <definedName name="BL3AAA" localSheetId="5">'Attach QR'!$J$573</definedName>
    <definedName name="BL3AAA" localSheetId="22">'[1]Attach QR'!$J$788</definedName>
    <definedName name="BL3AAA">#REF!</definedName>
    <definedName name="BL3B" localSheetId="5">'Attach QR'!$K$571</definedName>
    <definedName name="BL3B">#REF!</definedName>
    <definedName name="BL3BB" localSheetId="5">'Attach QR'!$K$572</definedName>
    <definedName name="BL3BB">#REF!</definedName>
    <definedName name="BL3BBB" localSheetId="5">'Attach QR'!$K$573</definedName>
    <definedName name="BL3BBB" localSheetId="22">'[1]Attach QR'!$K$788</definedName>
    <definedName name="BL3BBB">#REF!</definedName>
    <definedName name="BL3C" localSheetId="5">'Attach QR'!$L$571</definedName>
    <definedName name="BL3C">#REF!</definedName>
    <definedName name="BL3CC" localSheetId="5">'Attach QR'!$L$572</definedName>
    <definedName name="BL3CC">#REF!</definedName>
    <definedName name="BL3CCC" localSheetId="5">'Attach QR'!$L$573</definedName>
    <definedName name="BL3CCC" localSheetId="22">'[1]Attach QR'!$L$788</definedName>
    <definedName name="BL3CCC">#REF!</definedName>
    <definedName name="BL4A" localSheetId="5">'Attach QR'!$J$574</definedName>
    <definedName name="BL4A">#REF!</definedName>
    <definedName name="BL4AA" localSheetId="5">'Attach QR'!$J$575</definedName>
    <definedName name="BL4AA">#REF!</definedName>
    <definedName name="BL4AAA" localSheetId="5">'Attach QR'!$J$576</definedName>
    <definedName name="BL4AAA" localSheetId="22">'[1]Attach QR'!$J$791</definedName>
    <definedName name="BL4AAA">#REF!</definedName>
    <definedName name="BL4B" localSheetId="5">'Attach QR'!$K$574</definedName>
    <definedName name="BL4B">#REF!</definedName>
    <definedName name="BL4BB" localSheetId="5">'Attach QR'!$K$575</definedName>
    <definedName name="BL4BB">#REF!</definedName>
    <definedName name="BL4BBB" localSheetId="5">'Attach QR'!$K$576</definedName>
    <definedName name="BL4BBB" localSheetId="22">'[1]Attach QR'!$K$791</definedName>
    <definedName name="BL4BBB">#REF!</definedName>
    <definedName name="BL4C" localSheetId="5">'Attach QR'!$L$574</definedName>
    <definedName name="BL4C">#REF!</definedName>
    <definedName name="BL4CC" localSheetId="5">'Attach QR'!$L$575</definedName>
    <definedName name="BL4CC">#REF!</definedName>
    <definedName name="BL4CCC" localSheetId="5">'Attach QR'!$L$576</definedName>
    <definedName name="BL4CCC" localSheetId="22">'[1]Attach QR'!$L$791</definedName>
    <definedName name="BL4CCC">#REF!</definedName>
    <definedName name="BL5A" localSheetId="5">'Attach QR'!$J$577</definedName>
    <definedName name="BL5A">#REF!</definedName>
    <definedName name="BL5AA" localSheetId="5">'Attach QR'!$J$578</definedName>
    <definedName name="BL5AA">#REF!</definedName>
    <definedName name="BL5AAA" localSheetId="5">'Attach QR'!$J$579</definedName>
    <definedName name="BL5AAA" localSheetId="22">'[1]Attach QR'!$J$794</definedName>
    <definedName name="BL5AAA">#REF!</definedName>
    <definedName name="BL5B" localSheetId="5">'Attach QR'!$K$577</definedName>
    <definedName name="BL5B">#REF!</definedName>
    <definedName name="BL5BB" localSheetId="5">'Attach QR'!$K$578</definedName>
    <definedName name="BL5BB">#REF!</definedName>
    <definedName name="BL5BBB" localSheetId="5">'Attach QR'!$K$579</definedName>
    <definedName name="BL5BBB" localSheetId="22">'[1]Attach QR'!$K$794</definedName>
    <definedName name="BL5BBB">#REF!</definedName>
    <definedName name="BL5C" localSheetId="5">'Attach QR'!$L$577</definedName>
    <definedName name="BL5C">#REF!</definedName>
    <definedName name="BL5CC" localSheetId="5">'Attach QR'!$L$578</definedName>
    <definedName name="BL5CC">#REF!</definedName>
    <definedName name="BL5CCC" localSheetId="5">'Attach QR'!$L$579</definedName>
    <definedName name="BL5CCC" localSheetId="22">'[1]Attach QR'!$L$794</definedName>
    <definedName name="BL5CCC">#REF!</definedName>
    <definedName name="CAPA1" localSheetId="19">'[2]Attach QR'!#REF!</definedName>
    <definedName name="CAPA1" localSheetId="9">#REF!</definedName>
    <definedName name="CAPA1" localSheetId="5">'Attach QR'!#REF!</definedName>
    <definedName name="CAPA1" localSheetId="22">'[3]Attach QR'!#REF!</definedName>
    <definedName name="CAPA1" localSheetId="23">#REF!</definedName>
    <definedName name="CAPA1">#REF!</definedName>
    <definedName name="CAPA11" localSheetId="19">'[2]Attach QR'!#REF!</definedName>
    <definedName name="CAPA11" localSheetId="9">#REF!</definedName>
    <definedName name="CAPA11" localSheetId="5">'Attach QR'!#REF!</definedName>
    <definedName name="CAPA11" localSheetId="22">'[3]Attach QR'!#REF!</definedName>
    <definedName name="CAPA11" localSheetId="23">#REF!</definedName>
    <definedName name="CAPA11">#REF!</definedName>
    <definedName name="CAPA111" localSheetId="19">'[2]Attach QR'!#REF!</definedName>
    <definedName name="CAPA111" localSheetId="9">#REF!</definedName>
    <definedName name="CAPA111" localSheetId="5">'Attach QR'!#REF!</definedName>
    <definedName name="CAPA111" localSheetId="22">'[1]Attach QR'!$F$505</definedName>
    <definedName name="CAPA111" localSheetId="23">#REF!</definedName>
    <definedName name="CAPA111">#REF!</definedName>
    <definedName name="CAPA2" localSheetId="19">'[2]Attach QR'!#REF!</definedName>
    <definedName name="CAPA2" localSheetId="9">#REF!</definedName>
    <definedName name="CAPA2" localSheetId="5">'Attach QR'!#REF!</definedName>
    <definedName name="CAPA2" localSheetId="22">'[3]Attach QR'!#REF!</definedName>
    <definedName name="CAPA2" localSheetId="23">#REF!</definedName>
    <definedName name="CAPA2">#REF!</definedName>
    <definedName name="CAPA22" localSheetId="19">'[2]Attach QR'!#REF!</definedName>
    <definedName name="CAPA22" localSheetId="9">#REF!</definedName>
    <definedName name="CAPA22" localSheetId="5">'Attach QR'!#REF!</definedName>
    <definedName name="CAPA22" localSheetId="22">'[3]Attach QR'!#REF!</definedName>
    <definedName name="CAPA22" localSheetId="23">#REF!</definedName>
    <definedName name="CAPA22">#REF!</definedName>
    <definedName name="CAPA222" localSheetId="19">'[2]Attach QR'!#REF!</definedName>
    <definedName name="CAPA222" localSheetId="9">#REF!</definedName>
    <definedName name="CAPA222" localSheetId="5">'Attach QR'!#REF!</definedName>
    <definedName name="CAPA222" localSheetId="22">'[1]Attach QR'!$I$505</definedName>
    <definedName name="CAPA222" localSheetId="23">#REF!</definedName>
    <definedName name="CAPA222">#REF!</definedName>
    <definedName name="CAPA3" localSheetId="19">'[2]Attach QR'!#REF!</definedName>
    <definedName name="CAPA3" localSheetId="9">#REF!</definedName>
    <definedName name="CAPA3" localSheetId="5">'Attach QR'!$G$432</definedName>
    <definedName name="CAPA3" localSheetId="22">'[3]Attach QR'!#REF!</definedName>
    <definedName name="CAPA3" localSheetId="23">#REF!</definedName>
    <definedName name="CAPA3">#REF!</definedName>
    <definedName name="CAPA33" localSheetId="19">'[2]Attach QR'!#REF!</definedName>
    <definedName name="CAPA33" localSheetId="9">#REF!</definedName>
    <definedName name="CAPA33" localSheetId="5">'Attach QR'!$G$433</definedName>
    <definedName name="CAPA33" localSheetId="22">'[3]Attach QR'!#REF!</definedName>
    <definedName name="CAPA33" localSheetId="23">#REF!</definedName>
    <definedName name="CAPA33">#REF!</definedName>
    <definedName name="CAPA333" localSheetId="19">'[2]Attach QR'!#REF!</definedName>
    <definedName name="CAPA333" localSheetId="9">#REF!</definedName>
    <definedName name="CAPA333" localSheetId="5">'Attach QR'!$G$434</definedName>
    <definedName name="CAPA333" localSheetId="22">'[1]Attach QR'!$G$651</definedName>
    <definedName name="CAPA333" localSheetId="23">#REF!</definedName>
    <definedName name="CAPA333">#REF!</definedName>
    <definedName name="CAPA4" localSheetId="19">'[2]Attach QR'!#REF!</definedName>
    <definedName name="CAPA4" localSheetId="9">#REF!</definedName>
    <definedName name="CAPA4" localSheetId="5">'Attach QR'!$I$432</definedName>
    <definedName name="CAPA4" localSheetId="22">'[3]Attach QR'!#REF!</definedName>
    <definedName name="CAPA4" localSheetId="23">#REF!</definedName>
    <definedName name="CAPA4">#REF!</definedName>
    <definedName name="CAPA44" localSheetId="19">'[2]Attach QR'!#REF!</definedName>
    <definedName name="CAPA44" localSheetId="9">#REF!</definedName>
    <definedName name="CAPA44" localSheetId="5">'Attach QR'!$I$433</definedName>
    <definedName name="CAPA44" localSheetId="22">'[3]Attach QR'!#REF!</definedName>
    <definedName name="CAPA44" localSheetId="23">#REF!</definedName>
    <definedName name="CAPA44">#REF!</definedName>
    <definedName name="CAPA444" localSheetId="19">'[2]Attach QR'!#REF!</definedName>
    <definedName name="CAPA444" localSheetId="9">#REF!</definedName>
    <definedName name="CAPA444" localSheetId="5">'Attach QR'!$I$434</definedName>
    <definedName name="CAPA444" localSheetId="22">'[1]Attach QR'!$I$651</definedName>
    <definedName name="CAPA444" localSheetId="23">#REF!</definedName>
    <definedName name="CAPA444">#REF!</definedName>
    <definedName name="CAPA7" localSheetId="19">'[2]Attach QR'!#REF!</definedName>
    <definedName name="CAPA7" localSheetId="9">#REF!</definedName>
    <definedName name="CAPA7" localSheetId="5">'Attach QR'!#REF!</definedName>
    <definedName name="CAPA7" localSheetId="22">'[3]Attach QR'!#REF!</definedName>
    <definedName name="CAPA7" localSheetId="23">#REF!</definedName>
    <definedName name="CAPA7">#REF!</definedName>
    <definedName name="CAPA77" localSheetId="19">'[2]Attach QR'!#REF!</definedName>
    <definedName name="CAPA77" localSheetId="9">#REF!</definedName>
    <definedName name="CAPA77" localSheetId="5">'Attach QR'!#REF!</definedName>
    <definedName name="CAPA77" localSheetId="22">'[3]Attach QR'!#REF!</definedName>
    <definedName name="CAPA77" localSheetId="23">#REF!</definedName>
    <definedName name="CAPA77">#REF!</definedName>
    <definedName name="CAPA777" localSheetId="19">'[2]Attach QR'!#REF!</definedName>
    <definedName name="CAPA777" localSheetId="9">#REF!</definedName>
    <definedName name="CAPA777" localSheetId="5">'Attach QR'!#REF!</definedName>
    <definedName name="CAPA777" localSheetId="22">'[1]Attach QR'!$D$505</definedName>
    <definedName name="CAPA777" localSheetId="23">#REF!</definedName>
    <definedName name="CAPA777">#REF!</definedName>
    <definedName name="LA" localSheetId="5">#REF!</definedName>
    <definedName name="LA">'Attach 12'!$C$26</definedName>
    <definedName name="logo1">"Picture 7"</definedName>
    <definedName name="MANU1" localSheetId="19">'[2]Attach QR'!#REF!</definedName>
    <definedName name="MANU1" localSheetId="9">#REF!</definedName>
    <definedName name="MANU1" localSheetId="5">'Attach QR'!$H$285</definedName>
    <definedName name="MANU1" localSheetId="22">'[3]Attach QR'!#REF!</definedName>
    <definedName name="MANU1" localSheetId="23">#REF!</definedName>
    <definedName name="MANU1">#REF!</definedName>
    <definedName name="MANU11" localSheetId="19">'[2]Attach QR'!#REF!</definedName>
    <definedName name="MANU11" localSheetId="9">#REF!</definedName>
    <definedName name="MANU11" localSheetId="5">'Attach QR'!$H$286</definedName>
    <definedName name="MANU11" localSheetId="22">'[3]Attach QR'!#REF!</definedName>
    <definedName name="MANU11" localSheetId="23">#REF!</definedName>
    <definedName name="MANU11">#REF!</definedName>
    <definedName name="MANU111" localSheetId="19">'[2]Attach QR'!#REF!</definedName>
    <definedName name="MANU111" localSheetId="9">#REF!</definedName>
    <definedName name="MANU111" localSheetId="5">'Attach QR'!$H$287</definedName>
    <definedName name="MANU111" localSheetId="22">'[1]Attach QR'!$H$350</definedName>
    <definedName name="MANU111" localSheetId="23">#REF!</definedName>
    <definedName name="MANU111">#REF!</definedName>
    <definedName name="MANU2" localSheetId="19">'[2]Attach QR'!#REF!</definedName>
    <definedName name="MANU2" localSheetId="9">#REF!</definedName>
    <definedName name="MANU2" localSheetId="5">'Attach QR'!$H$354</definedName>
    <definedName name="MANU2" localSheetId="22">'[3]Attach QR'!#REF!</definedName>
    <definedName name="MANU2" localSheetId="23">#REF!</definedName>
    <definedName name="MANU2">#REF!</definedName>
    <definedName name="MANU22" localSheetId="19">'[2]Attach QR'!#REF!</definedName>
    <definedName name="MANU22" localSheetId="9">#REF!</definedName>
    <definedName name="MANU22" localSheetId="5">'Attach QR'!$H$355</definedName>
    <definedName name="MANU22" localSheetId="22">'[3]Attach QR'!#REF!</definedName>
    <definedName name="MANU22" localSheetId="23">#REF!</definedName>
    <definedName name="MANU22">#REF!</definedName>
    <definedName name="MANU222" localSheetId="19">'[2]Attach QR'!#REF!</definedName>
    <definedName name="MANU222" localSheetId="9">#REF!</definedName>
    <definedName name="MANU222" localSheetId="5">'Attach QR'!$H$356</definedName>
    <definedName name="MANU222" localSheetId="22">'[1]Attach QR'!$H$419</definedName>
    <definedName name="MANU222" localSheetId="23">#REF!</definedName>
    <definedName name="MANU222">#REF!</definedName>
    <definedName name="MANU3" localSheetId="19">'[2]Attach QR'!#REF!</definedName>
    <definedName name="MANU3" localSheetId="9">#REF!</definedName>
    <definedName name="MANU3" localSheetId="5">'Attach QR'!#REF!</definedName>
    <definedName name="MANU3" localSheetId="22">'[3]Attach QR'!#REF!</definedName>
    <definedName name="MANU3" localSheetId="23">#REF!</definedName>
    <definedName name="MANU3">#REF!</definedName>
    <definedName name="MANU33" localSheetId="19">'[2]Attach QR'!#REF!</definedName>
    <definedName name="MANU33" localSheetId="9">#REF!</definedName>
    <definedName name="MANU33" localSheetId="5">'Attach QR'!#REF!</definedName>
    <definedName name="MANU33" localSheetId="22">'[3]Attach QR'!#REF!</definedName>
    <definedName name="MANU33" localSheetId="23">#REF!</definedName>
    <definedName name="MANU33">#REF!</definedName>
    <definedName name="MANU333" localSheetId="19">'[2]Attach QR'!#REF!</definedName>
    <definedName name="MANU333" localSheetId="9">#REF!</definedName>
    <definedName name="MANU333" localSheetId="5">'Attach QR'!#REF!</definedName>
    <definedName name="MANU333" localSheetId="22">'[1]Attach QR'!$G$560</definedName>
    <definedName name="MANU333" localSheetId="23">#REF!</definedName>
    <definedName name="MANU333">#REF!</definedName>
    <definedName name="MANU4" localSheetId="19">'[2]Attach QR'!#REF!</definedName>
    <definedName name="MANU4" localSheetId="9">#REF!</definedName>
    <definedName name="MANU4" localSheetId="5">'Attach QR'!#REF!</definedName>
    <definedName name="MANU4" localSheetId="22">'[3]Attach QR'!#REF!</definedName>
    <definedName name="MANU4" localSheetId="23">#REF!</definedName>
    <definedName name="MANU4">#REF!</definedName>
    <definedName name="MANU44" localSheetId="19">'[2]Attach QR'!#REF!</definedName>
    <definedName name="MANU44" localSheetId="9">#REF!</definedName>
    <definedName name="MANU44" localSheetId="5">'Attach QR'!#REF!</definedName>
    <definedName name="MANU44" localSheetId="22">'[3]Attach QR'!#REF!</definedName>
    <definedName name="MANU44" localSheetId="23">#REF!</definedName>
    <definedName name="MANU44">#REF!</definedName>
    <definedName name="MANU444" localSheetId="19">'[2]Attach QR'!#REF!</definedName>
    <definedName name="MANU444" localSheetId="9">#REF!</definedName>
    <definedName name="MANU444" localSheetId="5">'Attach QR'!#REF!</definedName>
    <definedName name="MANU444" localSheetId="22">'[1]Attach QR'!$I$560</definedName>
    <definedName name="MANU444" localSheetId="23">#REF!</definedName>
    <definedName name="MANU444">#REF!</definedName>
    <definedName name="MANU5" localSheetId="19">'[2]Attach QR'!#REF!</definedName>
    <definedName name="MANU5" localSheetId="9">#REF!</definedName>
    <definedName name="MANU5" localSheetId="5">'Attach QR'!#REF!</definedName>
    <definedName name="MANU5" localSheetId="22">'[3]Attach QR'!#REF!</definedName>
    <definedName name="MANU5" localSheetId="23">#REF!</definedName>
    <definedName name="MANU5">#REF!</definedName>
    <definedName name="MANU55" localSheetId="19">'[2]Attach QR'!#REF!</definedName>
    <definedName name="MANU55" localSheetId="9">#REF!</definedName>
    <definedName name="MANU55" localSheetId="5">'Attach QR'!#REF!</definedName>
    <definedName name="MANU55" localSheetId="22">'[3]Attach QR'!#REF!</definedName>
    <definedName name="MANU55" localSheetId="23">#REF!</definedName>
    <definedName name="MANU55">#REF!</definedName>
    <definedName name="MANU555" localSheetId="19">'[2]Attach QR'!#REF!</definedName>
    <definedName name="MANU555" localSheetId="9">#REF!</definedName>
    <definedName name="MANU555" localSheetId="5">'Attach QR'!#REF!</definedName>
    <definedName name="MANU555" localSheetId="22">'[1]Attach QR'!$E$560</definedName>
    <definedName name="MANU555" localSheetId="23">#REF!</definedName>
    <definedName name="MANU555">#REF!</definedName>
    <definedName name="PATH1" localSheetId="5">'Attach QR'!#REF!</definedName>
    <definedName name="PATH1">#REF!</definedName>
    <definedName name="PATH11" localSheetId="5">'Attach QR'!#REF!</definedName>
    <definedName name="PATH11">#REF!</definedName>
    <definedName name="PATH111" localSheetId="5">'Attach QR'!#REF!</definedName>
    <definedName name="PATH111" localSheetId="22">'[1]Attach QR'!$G$170</definedName>
    <definedName name="PATH111">#REF!</definedName>
    <definedName name="PATH2" localSheetId="5">'Attach QR'!#REF!</definedName>
    <definedName name="PATH2">#REF!</definedName>
    <definedName name="PATH22" localSheetId="5">'Attach QR'!#REF!</definedName>
    <definedName name="PATH22">#REF!</definedName>
    <definedName name="PATH222" localSheetId="5">'Attach QR'!#REF!</definedName>
    <definedName name="PATH222" localSheetId="22">'[1]Attach QR'!$I$170</definedName>
    <definedName name="PATH222">#REF!</definedName>
    <definedName name="PATH3" localSheetId="5">'Attach QR'!$G$194</definedName>
    <definedName name="PATH3">#REF!</definedName>
    <definedName name="PATH33" localSheetId="5">'Attach QR'!$G$195</definedName>
    <definedName name="PATH33">#REF!</definedName>
    <definedName name="PATH333" localSheetId="5">'Attach QR'!$G$193</definedName>
    <definedName name="PATH333" localSheetId="22">'[1]Attach QR'!$G$246</definedName>
    <definedName name="PATH333">#REF!</definedName>
    <definedName name="PATH4" localSheetId="5">'Attach QR'!$I$194</definedName>
    <definedName name="PATH4">#REF!</definedName>
    <definedName name="PATH44" localSheetId="5">'Attach QR'!$I$195</definedName>
    <definedName name="PATH44">#REF!</definedName>
    <definedName name="PATH444" localSheetId="5">'Attach QR'!$I$193</definedName>
    <definedName name="PATH444" localSheetId="22">'[1]Attach QR'!$I$246</definedName>
    <definedName name="PATH444">#REF!</definedName>
    <definedName name="PATH5" localSheetId="5">'Attach QR'!#REF!</definedName>
    <definedName name="PATH5">#REF!</definedName>
    <definedName name="PATH55" localSheetId="5">'Attach QR'!#REF!</definedName>
    <definedName name="PATH55">#REF!</definedName>
    <definedName name="PATH555" localSheetId="5">'Attach QR'!#REF!</definedName>
    <definedName name="PATH555">#REF!</definedName>
    <definedName name="PATHAR1" localSheetId="5">'Attach QR'!$AO$536</definedName>
    <definedName name="PATHAR1">#REF!</definedName>
    <definedName name="PATHAR2" localSheetId="5">'Attach QR'!$AO$537</definedName>
    <definedName name="PATHAR2">#REF!</definedName>
    <definedName name="PATHAR3" localSheetId="19">'[2]Attach QR'!$AO$410</definedName>
    <definedName name="PATHAR3" localSheetId="5">'Attach QR'!$AO$538</definedName>
    <definedName name="PATHAR3" localSheetId="22">'[1]Attach QR'!$AO$750</definedName>
    <definedName name="PATHAR3">#REF!</definedName>
    <definedName name="PATHJV1" localSheetId="5">'Attach QR'!$I$58</definedName>
    <definedName name="PATHJV1">#REF!</definedName>
    <definedName name="PATHJV11" localSheetId="5">'Attach QR'!$G$58</definedName>
    <definedName name="PATHJV11">#REF!</definedName>
    <definedName name="PATHJV111" localSheetId="5">'Attach QR'!$E$58</definedName>
    <definedName name="PATHJV111">#REF!</definedName>
    <definedName name="PATHJV2" localSheetId="5">'Attach QR'!$I$59</definedName>
    <definedName name="PATHJV2">#REF!</definedName>
    <definedName name="PATHJV22" localSheetId="5">'Attach QR'!$G$59</definedName>
    <definedName name="PATHJV22">#REF!</definedName>
    <definedName name="PATHJV222" localSheetId="5">'Attach QR'!$E$59</definedName>
    <definedName name="PATHJV222">#REF!</definedName>
    <definedName name="PATHJV3" localSheetId="5">'Attach QR'!$I$60</definedName>
    <definedName name="PATHJV3" localSheetId="22">'[1]Attach QR'!$I$61</definedName>
    <definedName name="PATHJV3">#REF!</definedName>
    <definedName name="PATHJV33" localSheetId="5">'Attach QR'!$G$60</definedName>
    <definedName name="PATHJV33" localSheetId="22">'[1]Attach QR'!$G$61</definedName>
    <definedName name="PATHJV33">#REF!</definedName>
    <definedName name="PATHJV333" localSheetId="5">'Attach QR'!$E$60</definedName>
    <definedName name="PATHJV333" localSheetId="22">'[1]Attach QR'!$E$61</definedName>
    <definedName name="PATHJV333">#REF!</definedName>
    <definedName name="PATHJVPR1" localSheetId="5">'Attach QR'!$K$565</definedName>
    <definedName name="PATHJVPR1">#REF!</definedName>
    <definedName name="PATHJVPR11" localSheetId="5">'Attach QR'!$K$566</definedName>
    <definedName name="PATHJVPR11">#REF!</definedName>
    <definedName name="PATHJVPR111" localSheetId="5">'Attach QR'!$K$567</definedName>
    <definedName name="PATHJVPR111" localSheetId="22">'[1]Attach QR'!$K$782</definedName>
    <definedName name="PATHJVPR111">#REF!</definedName>
    <definedName name="PATHJVPR2" localSheetId="5">'Attach QR'!$L$565</definedName>
    <definedName name="PATHJVPR2">#REF!</definedName>
    <definedName name="PATHJVPR22" localSheetId="5">'Attach QR'!$L$566</definedName>
    <definedName name="PATHJVPR22">#REF!</definedName>
    <definedName name="PATHJVPR222" localSheetId="5">'Attach QR'!$L$567</definedName>
    <definedName name="PATHJVPR222" localSheetId="22">'[1]Attach QR'!$L$782</definedName>
    <definedName name="PATHJVPR222">#REF!</definedName>
    <definedName name="PATHLA1" localSheetId="19">'[2]Attach QR'!#REF!</definedName>
    <definedName name="PATHLA1" localSheetId="9">#REF!</definedName>
    <definedName name="PATHLA1" localSheetId="5">'Attach QR'!$D$432</definedName>
    <definedName name="PATHLA1" localSheetId="22">'[3]Attach QR'!#REF!</definedName>
    <definedName name="PATHLA1" localSheetId="23">#REF!</definedName>
    <definedName name="PATHLA1">#REF!</definedName>
    <definedName name="PATHLA2" localSheetId="19">'[2]Attach QR'!#REF!</definedName>
    <definedName name="PATHLA2" localSheetId="9">#REF!</definedName>
    <definedName name="PATHLA2" localSheetId="5">'Attach QR'!$D$433</definedName>
    <definedName name="PATHLA2" localSheetId="22">'[3]Attach QR'!#REF!</definedName>
    <definedName name="PATHLA2" localSheetId="23">#REF!</definedName>
    <definedName name="PATHLA2">#REF!</definedName>
    <definedName name="PATHLA3" localSheetId="19">'[2]Attach QR'!#REF!</definedName>
    <definedName name="PATHLA3" localSheetId="9">#REF!</definedName>
    <definedName name="PATHLA3" localSheetId="5">'Attach QR'!$D$434</definedName>
    <definedName name="PATHLA3" localSheetId="22">'[1]Attach QR'!$D$651</definedName>
    <definedName name="PATHLA3" localSheetId="23">#REF!</definedName>
    <definedName name="PATHLA3">#REF!</definedName>
    <definedName name="PATHLP1" localSheetId="5">'Attach QR'!$J$565</definedName>
    <definedName name="PATHLP1">#REF!</definedName>
    <definedName name="PATHLP2" localSheetId="5">'Attach QR'!$J$566</definedName>
    <definedName name="PATHLP2">#REF!</definedName>
    <definedName name="PATHLP3" localSheetId="5">'Attach QR'!$J$567</definedName>
    <definedName name="PATHLP3" localSheetId="22">'[1]Attach QR'!$J$782</definedName>
    <definedName name="PATHLP3">#REF!</definedName>
    <definedName name="PATHPR1" localSheetId="5">'Attach QR'!$K$565</definedName>
    <definedName name="PATHPR1">#REF!</definedName>
    <definedName name="PATHPR2" localSheetId="5">'Attach QR'!$K$566</definedName>
    <definedName name="PATHPR2">#REF!</definedName>
    <definedName name="_xlnm.Print_Area" localSheetId="13">'Attach 10'!$A$1:$E$23</definedName>
    <definedName name="_xlnm.Print_Area" localSheetId="14">'Attach 11'!$A$1:$E$33</definedName>
    <definedName name="_xlnm.Print_Area" localSheetId="15">'Attach 12'!$A$1:$E$32</definedName>
    <definedName name="_xlnm.Print_Area" localSheetId="16">'Attach 13'!$A$1:$E$25</definedName>
    <definedName name="_xlnm.Print_Area" localSheetId="17">'Attach 14'!$A$1:$E$25</definedName>
    <definedName name="_xlnm.Print_Area" localSheetId="18">'Attach 14-IP'!$A$8:$I$221</definedName>
    <definedName name="_xlnm.Print_Area" localSheetId="19">'Attach 15 '!$A$1:$E$80</definedName>
    <definedName name="_xlnm.Print_Area" localSheetId="20">'Attach 16'!$A$1:$L$94</definedName>
    <definedName name="_xlnm.Print_Area" localSheetId="21">'Attach 17'!$A$1:$E$31</definedName>
    <definedName name="_xlnm.Print_Area" localSheetId="3">'Attach 3(JV)'!$A$1:$E$25</definedName>
    <definedName name="_xlnm.Print_Area" localSheetId="4">'Attach 3(QR)'!$A$1:$E$28</definedName>
    <definedName name="_xlnm.Print_Area" localSheetId="6">'Attach 4'!$A$1:$E$21</definedName>
    <definedName name="_xlnm.Print_Area" localSheetId="7">'Attach 4 (A)'!$A$1:$E$28</definedName>
    <definedName name="_xlnm.Print_Area" localSheetId="8">'Attach 5'!$A$1:$E$35</definedName>
    <definedName name="_xlnm.Print_Area" localSheetId="9">'Attach 5 (A)'!$A$1:$E$29</definedName>
    <definedName name="_xlnm.Print_Area" localSheetId="10">'Attach 6'!$A$1:$E$28</definedName>
    <definedName name="_xlnm.Print_Area" localSheetId="11">'Attach 7'!$A$1:$E$23</definedName>
    <definedName name="_xlnm.Print_Area" localSheetId="12">'Attach 9'!$A$1:$F$52</definedName>
    <definedName name="_xlnm.Print_Area" localSheetId="5">'Attach QR'!$A$1:$I$657</definedName>
    <definedName name="_xlnm.Print_Area" localSheetId="22">'Attach-18'!$A$1:$E$30</definedName>
    <definedName name="_xlnm.Print_Area" localSheetId="23">'Bid Form 1st Envelope'!$A$1:$F$109</definedName>
    <definedName name="_xlnm.Print_Area" localSheetId="2">'Names of Bidder'!$B$1:$D$32</definedName>
    <definedName name="_xlnm.Print_Titles" localSheetId="15">'Attach 12'!$19:$19</definedName>
    <definedName name="_xlnm.Print_Titles" localSheetId="12">'Attach 9'!$19:$19</definedName>
    <definedName name="_xlnm.Recorder" localSheetId="9">#REF!</definedName>
    <definedName name="_xlnm.Recorder" localSheetId="22">#REF!</definedName>
    <definedName name="_xlnm.Recorder" localSheetId="23">#REF!</definedName>
    <definedName name="_xlnm.Recorder">#REF!</definedName>
    <definedName name="TEST" localSheetId="9">#REF!</definedName>
    <definedName name="TEST" localSheetId="22">#REF!</definedName>
    <definedName name="TEST" localSheetId="23">#REF!</definedName>
    <definedName name="TEST">#REF!</definedName>
    <definedName name="TO" localSheetId="5">#REF!</definedName>
    <definedName name="TO">'Attach 12'!$F$25</definedName>
    <definedName name="Z_002E11BA_D943_47A9_AEDC_085D4F2D2416_.wvu.Cols" localSheetId="5" hidden="1">'Attach QR'!$J:$P,'Attach QR'!$R:$S,'Attach QR'!$U:$AW</definedName>
    <definedName name="Z_002E11BA_D943_47A9_AEDC_085D4F2D2416_.wvu.PrintArea" localSheetId="5" hidden="1">'Attach QR'!$A$1:$I$657</definedName>
    <definedName name="Z_002E11BA_D943_47A9_AEDC_085D4F2D2416_.wvu.Rows" localSheetId="5" hidden="1">'Attach QR'!$23:$23,'Attach QR'!$30:$31,'Attach QR'!$43:$43,'Attach QR'!$58:$60,'Attach QR'!$62:$100,'Attach QR'!$111:$111,'Attach QR'!$128:$130,'Attach QR'!$134:$137,'Attach QR'!$167:$174,'Attach QR'!$193:$390,'Attach QR'!$405:$406,'Attach QR'!$414:$414,'Attach QR'!$419:$419,'Attach QR'!$432:$434,'Attach QR'!$437:$545,'Attach QR'!$549:$551,'Attach QR'!$555:$557,'Attach QR'!$580:$633,'Attach QR'!$652:$652</definedName>
    <definedName name="Z_05855B4F_D61E_4C97_B759_B2F96767F6F8_.wvu.Cols" localSheetId="5" hidden="1">'Attach QR'!$J:$P,'Attach QR'!$R:$S,'Attach QR'!$U:$AW</definedName>
    <definedName name="Z_05855B4F_D61E_4C97_B759_B2F96767F6F8_.wvu.PrintArea" localSheetId="5" hidden="1">'Attach QR'!$A$1:$I$657</definedName>
    <definedName name="Z_05855B4F_D61E_4C97_B759_B2F96767F6F8_.wvu.Rows" localSheetId="5" hidden="1">'Attach QR'!$30:$31,'Attach QR'!$58:$60,'Attach QR'!$62:$100,'Attach QR'!$111:$111,'Attach QR'!$134:$137,'Attach QR'!#REF!,'Attach QR'!$167:$174,'Attach QR'!#REF!,'Attach QR'!#REF!,'Attach QR'!#REF!,'Attach QR'!#REF!,'Attach QR'!#REF!,'Attach QR'!$193:$196,'Attach QR'!$197:$224,'Attach QR'!$285:$287,'Attach QR'!$290:$322,'Attach QR'!$354:$356,'Attach QR'!#REF!,'Attach QR'!#REF!,'Attach QR'!$370:$372,'Attach QR'!#REF!,'Attach QR'!#REF!,'Attach QR'!#REF!,'Attach QR'!$383:$390,'Attach QR'!$405:$406,'Attach QR'!$432:$434,'Attach QR'!$437:$508,'Attach QR'!$523:$531,'Attach QR'!$549:$551,'Attach QR'!$555:$557,'Attach QR'!$580:$633,'Attach QR'!$652:$652</definedName>
    <definedName name="Z_0B94E550_FB49_4D0D_BCDB_8811C4A584DD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B94E550_FB49_4D0D_BCDB_8811C4A584DD_.wvu.Cols" localSheetId="8" hidden="1">'Attach 5'!$H:$H</definedName>
    <definedName name="Z_0B94E550_FB49_4D0D_BCDB_8811C4A584DD_.wvu.Cols" localSheetId="10" hidden="1">'Attach 6'!$H:$H</definedName>
    <definedName name="Z_0B94E550_FB49_4D0D_BCDB_8811C4A584DD_.wvu.Cols" localSheetId="2" hidden="1">'Names of Bidder'!$H:$AB</definedName>
    <definedName name="Z_0B94E550_FB49_4D0D_BCDB_8811C4A584DD_.wvu.PrintArea" localSheetId="13" hidden="1">'Attach 10'!$A$1:$E$29</definedName>
    <definedName name="Z_0B94E550_FB49_4D0D_BCDB_8811C4A584DD_.wvu.PrintArea" localSheetId="14" hidden="1">'Attach 11'!$A$1:$E$33</definedName>
    <definedName name="Z_0B94E550_FB49_4D0D_BCDB_8811C4A584DD_.wvu.PrintArea" localSheetId="15" hidden="1">'Attach 12'!$A$1:$E$32</definedName>
    <definedName name="Z_0B94E550_FB49_4D0D_BCDB_8811C4A584DD_.wvu.PrintArea" localSheetId="16" hidden="1">'Attach 13'!$A$1:$E$29</definedName>
    <definedName name="Z_0B94E550_FB49_4D0D_BCDB_8811C4A584DD_.wvu.PrintArea" localSheetId="17" hidden="1">'Attach 14'!$A$1:$E$29</definedName>
    <definedName name="Z_0B94E550_FB49_4D0D_BCDB_8811C4A584DD_.wvu.PrintArea" localSheetId="18" hidden="1">'Attach 14-IP'!$A$8:$I$221</definedName>
    <definedName name="Z_0B94E550_FB49_4D0D_BCDB_8811C4A584DD_.wvu.PrintArea" localSheetId="19" hidden="1">'Attach 15 '!$A$1:$E$80</definedName>
    <definedName name="Z_0B94E550_FB49_4D0D_BCDB_8811C4A584DD_.wvu.PrintArea" localSheetId="20" hidden="1">'Attach 16'!$A$1:$L$95</definedName>
    <definedName name="Z_0B94E550_FB49_4D0D_BCDB_8811C4A584DD_.wvu.PrintArea" localSheetId="21" hidden="1">'Attach 17'!$A$1:$E$31</definedName>
    <definedName name="Z_0B94E550_FB49_4D0D_BCDB_8811C4A584DD_.wvu.PrintArea" localSheetId="3" hidden="1">'Attach 3(JV)'!$A$1:$E$28</definedName>
    <definedName name="Z_0B94E550_FB49_4D0D_BCDB_8811C4A584DD_.wvu.PrintArea" localSheetId="4" hidden="1">'Attach 3(QR)'!$A$1:$E$28</definedName>
    <definedName name="Z_0B94E550_FB49_4D0D_BCDB_8811C4A584DD_.wvu.PrintArea" localSheetId="6" hidden="1">'Attach 4'!$A$1:$E$24</definedName>
    <definedName name="Z_0B94E550_FB49_4D0D_BCDB_8811C4A584DD_.wvu.PrintArea" localSheetId="7" hidden="1">'Attach 4 (A)'!$A$1:$E$28</definedName>
    <definedName name="Z_0B94E550_FB49_4D0D_BCDB_8811C4A584DD_.wvu.PrintArea" localSheetId="8" hidden="1">'Attach 5'!$A$1:$E$35</definedName>
    <definedName name="Z_0B94E550_FB49_4D0D_BCDB_8811C4A584DD_.wvu.PrintArea" localSheetId="9" hidden="1">'Attach 5 (A)'!$A$1:$E$29</definedName>
    <definedName name="Z_0B94E550_FB49_4D0D_BCDB_8811C4A584DD_.wvu.PrintArea" localSheetId="10" hidden="1">'Attach 6'!$A$1:$E$29</definedName>
    <definedName name="Z_0B94E550_FB49_4D0D_BCDB_8811C4A584DD_.wvu.PrintArea" localSheetId="11" hidden="1">'Attach 7'!$A$1:$E$28</definedName>
    <definedName name="Z_0B94E550_FB49_4D0D_BCDB_8811C4A584DD_.wvu.PrintArea" localSheetId="12" hidden="1">'Attach 9'!$A$1:$F$59</definedName>
    <definedName name="Z_0B94E550_FB49_4D0D_BCDB_8811C4A584DD_.wvu.PrintArea" localSheetId="22" hidden="1">'Attach-18'!$A$1:$E$33</definedName>
    <definedName name="Z_0B94E550_FB49_4D0D_BCDB_8811C4A584DD_.wvu.PrintArea" localSheetId="23" hidden="1">'Bid Form 1st Envelope'!$A$1:$F$109</definedName>
    <definedName name="Z_0B94E550_FB49_4D0D_BCDB_8811C4A584DD_.wvu.PrintArea" localSheetId="2" hidden="1">'Names of Bidder'!$B$1:$D$32</definedName>
    <definedName name="Z_0B94E550_FB49_4D0D_BCDB_8811C4A584DD_.wvu.PrintTitles" localSheetId="15" hidden="1">'Attach 12'!$19:$19</definedName>
    <definedName name="Z_0B94E550_FB49_4D0D_BCDB_8811C4A584DD_.wvu.PrintTitles" localSheetId="12" hidden="1">'Attach 9'!$19:$19</definedName>
    <definedName name="Z_0B94E550_FB49_4D0D_BCDB_8811C4A584DD_.wvu.Rows" localSheetId="19" hidden="1">'Attach 15 '!$17:$17</definedName>
    <definedName name="Z_0B94E550_FB49_4D0D_BCDB_8811C4A584DD_.wvu.Rows" localSheetId="20" hidden="1">'Attach 16'!$44:$44</definedName>
    <definedName name="Z_0B94E550_FB49_4D0D_BCDB_8811C4A584DD_.wvu.Rows" localSheetId="21" hidden="1">'Attach 17'!$13:$13,'Attach 17'!$20:$28</definedName>
    <definedName name="Z_0B94E550_FB49_4D0D_BCDB_8811C4A584DD_.wvu.Rows" localSheetId="8" hidden="1">'Attach 5'!$4:$4,'Attach 5'!$33:$33</definedName>
    <definedName name="Z_0B94E550_FB49_4D0D_BCDB_8811C4A584DD_.wvu.Rows" localSheetId="22" hidden="1">'Attach-18'!$26:$26,'Attach-18'!$32:$209</definedName>
    <definedName name="Z_0B94E550_FB49_4D0D_BCDB_8811C4A584DD_.wvu.Rows" localSheetId="2" hidden="1">'Names of Bidder'!$24:$26</definedName>
    <definedName name="Z_101E340E_5624_46EF_AADB_2F62C21B5295_.wvu.Cols" localSheetId="19" hidden="1">'Attach 15 '!$H:$H</definedName>
    <definedName name="Z_101E340E_5624_46EF_AADB_2F62C21B5295_.wvu.Cols" localSheetId="8" hidden="1">'Attach 5'!$H:$H</definedName>
    <definedName name="Z_101E340E_5624_46EF_AADB_2F62C21B5295_.wvu.Cols" localSheetId="10" hidden="1">'Attach 6'!$H:$H</definedName>
    <definedName name="Z_101E340E_5624_46EF_AADB_2F62C21B5295_.wvu.Cols" localSheetId="2" hidden="1">'Names of Bidder'!$H:$AB</definedName>
    <definedName name="Z_101E340E_5624_46EF_AADB_2F62C21B5295_.wvu.PrintArea" localSheetId="13" hidden="1">'Attach 10'!$A$1:$E$29</definedName>
    <definedName name="Z_101E340E_5624_46EF_AADB_2F62C21B5295_.wvu.PrintArea" localSheetId="14" hidden="1">'Attach 11'!$A$1:$E$33</definedName>
    <definedName name="Z_101E340E_5624_46EF_AADB_2F62C21B5295_.wvu.PrintArea" localSheetId="15" hidden="1">'Attach 12'!$A$1:$E$32</definedName>
    <definedName name="Z_101E340E_5624_46EF_AADB_2F62C21B5295_.wvu.PrintArea" localSheetId="16" hidden="1">'Attach 13'!$A$1:$E$29</definedName>
    <definedName name="Z_101E340E_5624_46EF_AADB_2F62C21B5295_.wvu.PrintArea" localSheetId="17" hidden="1">'Attach 14'!$A$1:$E$29</definedName>
    <definedName name="Z_101E340E_5624_46EF_AADB_2F62C21B5295_.wvu.PrintArea" localSheetId="18" hidden="1">'Attach 14-IP'!$A$8:$I$221</definedName>
    <definedName name="Z_101E340E_5624_46EF_AADB_2F62C21B5295_.wvu.PrintArea" localSheetId="19" hidden="1">'Attach 15 '!$A$1:$E$80</definedName>
    <definedName name="Z_101E340E_5624_46EF_AADB_2F62C21B5295_.wvu.PrintArea" localSheetId="20" hidden="1">'Attach 16'!$A$1:$L$95</definedName>
    <definedName name="Z_101E340E_5624_46EF_AADB_2F62C21B5295_.wvu.PrintArea" localSheetId="21" hidden="1">'Attach 17'!$A$1:$E$31</definedName>
    <definedName name="Z_101E340E_5624_46EF_AADB_2F62C21B5295_.wvu.PrintArea" localSheetId="3" hidden="1">'Attach 3(JV)'!$A$1:$E$28</definedName>
    <definedName name="Z_101E340E_5624_46EF_AADB_2F62C21B5295_.wvu.PrintArea" localSheetId="4" hidden="1">'Attach 3(QR)'!$A$1:$E$28</definedName>
    <definedName name="Z_101E340E_5624_46EF_AADB_2F62C21B5295_.wvu.PrintArea" localSheetId="6" hidden="1">'Attach 4'!$A$1:$E$24</definedName>
    <definedName name="Z_101E340E_5624_46EF_AADB_2F62C21B5295_.wvu.PrintArea" localSheetId="7" hidden="1">'Attach 4 (A)'!$A$1:$E$28</definedName>
    <definedName name="Z_101E340E_5624_46EF_AADB_2F62C21B5295_.wvu.PrintArea" localSheetId="8" hidden="1">'Attach 5'!$A$1:$E$35</definedName>
    <definedName name="Z_101E340E_5624_46EF_AADB_2F62C21B5295_.wvu.PrintArea" localSheetId="9" hidden="1">'Attach 5 (A)'!$A$1:$E$29</definedName>
    <definedName name="Z_101E340E_5624_46EF_AADB_2F62C21B5295_.wvu.PrintArea" localSheetId="10" hidden="1">'Attach 6'!$A$1:$E$29</definedName>
    <definedName name="Z_101E340E_5624_46EF_AADB_2F62C21B5295_.wvu.PrintArea" localSheetId="11" hidden="1">'Attach 7'!$A$1:$E$28</definedName>
    <definedName name="Z_101E340E_5624_46EF_AADB_2F62C21B5295_.wvu.PrintArea" localSheetId="12" hidden="1">'Attach 9'!$A$1:$E$59</definedName>
    <definedName name="Z_101E340E_5624_46EF_AADB_2F62C21B5295_.wvu.PrintArea" localSheetId="22" hidden="1">'Attach-18'!$A$1:$E$33</definedName>
    <definedName name="Z_101E340E_5624_46EF_AADB_2F62C21B5295_.wvu.PrintArea" localSheetId="23" hidden="1">'Bid Form 1st Envelope'!$A$1:$F$109</definedName>
    <definedName name="Z_101E340E_5624_46EF_AADB_2F62C21B5295_.wvu.PrintArea" localSheetId="2" hidden="1">'Names of Bidder'!$B$1:$D$32</definedName>
    <definedName name="Z_101E340E_5624_46EF_AADB_2F62C21B5295_.wvu.PrintTitles" localSheetId="15" hidden="1">'Attach 12'!$19:$19</definedName>
    <definedName name="Z_101E340E_5624_46EF_AADB_2F62C21B5295_.wvu.PrintTitles" localSheetId="12" hidden="1">'Attach 9'!$19:$19</definedName>
    <definedName name="Z_101E340E_5624_46EF_AADB_2F62C21B5295_.wvu.Rows" localSheetId="19" hidden="1">'Attach 15 '!$17:$17</definedName>
    <definedName name="Z_101E340E_5624_46EF_AADB_2F62C21B5295_.wvu.Rows" localSheetId="20" hidden="1">'Attach 16'!$44:$44</definedName>
    <definedName name="Z_101E340E_5624_46EF_AADB_2F62C21B5295_.wvu.Rows" localSheetId="21" hidden="1">'Attach 17'!$13:$13,'Attach 17'!$20:$28</definedName>
    <definedName name="Z_101E340E_5624_46EF_AADB_2F62C21B5295_.wvu.Rows" localSheetId="8" hidden="1">'Attach 5'!$4:$4,'Attach 5'!$33:$33</definedName>
    <definedName name="Z_101E340E_5624_46EF_AADB_2F62C21B5295_.wvu.Rows" localSheetId="22" hidden="1">'Attach-18'!$26:$26,'Attach-18'!$32:$209</definedName>
    <definedName name="Z_101E340E_5624_46EF_AADB_2F62C21B5295_.wvu.Rows" localSheetId="2" hidden="1">'Names of Bidder'!$24:$26</definedName>
    <definedName name="Z_148014DA_3A4E_4452_87FA_29E4225C1DBF_.wvu.Cols" localSheetId="5" hidden="1">'Attach QR'!$J:$P,'Attach QR'!$R:$S,'Attach QR'!$U:$AW</definedName>
    <definedName name="Z_148014DA_3A4E_4452_87FA_29E4225C1DBF_.wvu.PrintArea" localSheetId="5" hidden="1">'Attach QR'!$A$1:$I$657</definedName>
    <definedName name="Z_148014DA_3A4E_4452_87FA_29E4225C1DBF_.wvu.Rows" localSheetId="5" hidden="1">'Attach QR'!$30:$31,'Attach QR'!$58:$60,'Attach QR'!$62:$100,'Attach QR'!$111:$111,'Attach QR'!$134:$137,'Attach QR'!#REF!,'Attach QR'!$167:$174,'Attach QR'!#REF!,'Attach QR'!$193:$224,'Attach QR'!$285:$287,'Attach QR'!$290:$322,'Attach QR'!$354:$356,'Attach QR'!$405:$406,'Attach QR'!$419:$419,'Attach QR'!$432:$434,'Attach QR'!$437:$508,'Attach QR'!$523:$531,'Attach QR'!$549:$551,'Attach QR'!$555:$557,'Attach QR'!$580:$633,'Attach QR'!$652:$652</definedName>
    <definedName name="Z_15A19D23_A9FD_4FC1_B7B0_F2D16BDFC729_.wvu.Cols" localSheetId="5" hidden="1">'Attach QR'!$J:$L,'Attach QR'!$R:$S,'Attach QR'!$U:$AW</definedName>
    <definedName name="Z_15A19D23_A9FD_4FC1_B7B0_F2D16BDFC729_.wvu.PrintArea" localSheetId="5" hidden="1">'Attach QR'!$A$1:$I$657</definedName>
    <definedName name="Z_15A19D23_A9FD_4FC1_B7B0_F2D16BDFC729_.wvu.Rows" localSheetId="5" hidden="1">'Attach QR'!$30:$31,'Attach QR'!$58:$60,'Attach QR'!$62:$100,'Attach QR'!#REF!,'Attach QR'!$134:$137,'Attach QR'!#REF!,'Attach QR'!$167:$174,'Attach QR'!#REF!,'Attach QR'!#REF!,'Attach QR'!#REF!,'Attach QR'!#REF!,'Attach QR'!#REF!,'Attach QR'!$193:$196,'Attach QR'!$197:$224,'Attach QR'!$285:$287,'Attach QR'!$290:$322,'Attach QR'!$354:$356,'Attach QR'!#REF!,'Attach QR'!#REF!,'Attach QR'!#REF!,'Attach QR'!$390:$390,'Attach QR'!$404:$404,'Attach QR'!$406:$406,'Attach QR'!$432:$434,'Attach QR'!$437:$508,'Attach QR'!$523:$531,'Attach QR'!$549:$551,'Attach QR'!$555:$557,'Attach QR'!$580:$633,'Attach QR'!$652:$652</definedName>
    <definedName name="Z_1FD9ACA5_802E_4240_ABEA_3FAA854014ED_.wvu.PrintArea" localSheetId="22" hidden="1">'Attach-18'!$A$1:$E$33</definedName>
    <definedName name="Z_1FD9ACA5_802E_4240_ABEA_3FAA854014ED_.wvu.Rows" localSheetId="22" hidden="1">'Attach-18'!$26:$26,'Attach-18'!$32:$209</definedName>
    <definedName name="Z_240327DD_375F_45D4_BA52_89AFD79FE6A1_.wvu.Cols" localSheetId="5" hidden="1">'Attach QR'!$J:$L,'Attach QR'!$R:$S,'Attach QR'!$U:$AW</definedName>
    <definedName name="Z_240327DD_375F_45D4_BA52_89AFD79FE6A1_.wvu.PrintArea" localSheetId="5" hidden="1">'Attach QR'!$A$1:$I$657</definedName>
    <definedName name="Z_240327DD_375F_45D4_BA52_89AFD79FE6A1_.wvu.Rows" localSheetId="5" hidden="1">'Attach QR'!$30:$31,'Attach QR'!$58:$60,'Attach QR'!#REF!,'Attach QR'!$134:$137,'Attach QR'!#REF!,'Attach QR'!#REF!,'Attach QR'!#REF!,'Attach QR'!#REF!,'Attach QR'!$193:$195,'Attach QR'!$232:$232,'Attach QR'!$285:$287,'Attach QR'!$305:$306,'Attach QR'!$318:$318,'Attach QR'!$354:$356,'Attach QR'!#REF!,'Attach QR'!#REF!,'Attach QR'!#REF!,'Attach QR'!$404:$404,'Attach QR'!$406:$406,'Attach QR'!$432:$434,'Attach QR'!$439:$445,'Attach QR'!$549:$551,'Attach QR'!$555:$557,'Attach QR'!$652:$652</definedName>
    <definedName name="Z_244B8F7F_C84C_4134_A8A5_723A75D45FC2_.wvu.Cols" localSheetId="19" hidden="1">'Attach 15 '!$H:$H</definedName>
    <definedName name="Z_244B8F7F_C84C_4134_A8A5_723A75D45FC2_.wvu.Cols" localSheetId="8" hidden="1">'Attach 5'!$H:$H</definedName>
    <definedName name="Z_244B8F7F_C84C_4134_A8A5_723A75D45FC2_.wvu.Cols" localSheetId="10" hidden="1">'Attach 6'!$H:$H</definedName>
    <definedName name="Z_244B8F7F_C84C_4134_A8A5_723A75D45FC2_.wvu.PrintArea" localSheetId="13" hidden="1">'Attach 10'!$A$1:$E$29</definedName>
    <definedName name="Z_244B8F7F_C84C_4134_A8A5_723A75D45FC2_.wvu.PrintArea" localSheetId="14" hidden="1">'Attach 11'!$A$1:$E$33</definedName>
    <definedName name="Z_244B8F7F_C84C_4134_A8A5_723A75D45FC2_.wvu.PrintArea" localSheetId="15" hidden="1">'Attach 12'!$A$1:$E$32</definedName>
    <definedName name="Z_244B8F7F_C84C_4134_A8A5_723A75D45FC2_.wvu.PrintArea" localSheetId="16" hidden="1">'Attach 13'!$A$1:$E$29</definedName>
    <definedName name="Z_244B8F7F_C84C_4134_A8A5_723A75D45FC2_.wvu.PrintArea" localSheetId="17" hidden="1">'Attach 14'!$A$1:$E$29</definedName>
    <definedName name="Z_244B8F7F_C84C_4134_A8A5_723A75D45FC2_.wvu.PrintArea" localSheetId="18" hidden="1">'Attach 14-IP'!$A$8:$I$221</definedName>
    <definedName name="Z_244B8F7F_C84C_4134_A8A5_723A75D45FC2_.wvu.PrintArea" localSheetId="19" hidden="1">'Attach 15 '!$A$1:$E$80</definedName>
    <definedName name="Z_244B8F7F_C84C_4134_A8A5_723A75D45FC2_.wvu.PrintArea" localSheetId="20" hidden="1">'Attach 16'!$A$1:$L$249</definedName>
    <definedName name="Z_244B8F7F_C84C_4134_A8A5_723A75D45FC2_.wvu.PrintArea" localSheetId="21" hidden="1">'Attach 17'!$A$1:$E$31</definedName>
    <definedName name="Z_244B8F7F_C84C_4134_A8A5_723A75D45FC2_.wvu.PrintArea" localSheetId="3" hidden="1">'Attach 3(JV)'!$A$1:$E$28</definedName>
    <definedName name="Z_244B8F7F_C84C_4134_A8A5_723A75D45FC2_.wvu.PrintArea" localSheetId="4" hidden="1">'Attach 3(QR)'!$A$1:$E$28</definedName>
    <definedName name="Z_244B8F7F_C84C_4134_A8A5_723A75D45FC2_.wvu.PrintArea" localSheetId="6" hidden="1">'Attach 4'!$A$1:$E$24</definedName>
    <definedName name="Z_244B8F7F_C84C_4134_A8A5_723A75D45FC2_.wvu.PrintArea" localSheetId="7" hidden="1">'Attach 4 (A)'!$A$1:$E$28</definedName>
    <definedName name="Z_244B8F7F_C84C_4134_A8A5_723A75D45FC2_.wvu.PrintArea" localSheetId="8" hidden="1">'Attach 5'!$A$1:$E$35</definedName>
    <definedName name="Z_244B8F7F_C84C_4134_A8A5_723A75D45FC2_.wvu.PrintArea" localSheetId="9" hidden="1">'Attach 5 (A)'!$A$1:$E$29</definedName>
    <definedName name="Z_244B8F7F_C84C_4134_A8A5_723A75D45FC2_.wvu.PrintArea" localSheetId="10" hidden="1">'Attach 6'!$A$1:$E$29</definedName>
    <definedName name="Z_244B8F7F_C84C_4134_A8A5_723A75D45FC2_.wvu.PrintArea" localSheetId="11" hidden="1">'Attach 7'!$A$1:$E$28</definedName>
    <definedName name="Z_244B8F7F_C84C_4134_A8A5_723A75D45FC2_.wvu.PrintArea" localSheetId="12" hidden="1">'Attach 9'!$A$1:$E$59</definedName>
    <definedName name="Z_244B8F7F_C84C_4134_A8A5_723A75D45FC2_.wvu.PrintArea" localSheetId="22" hidden="1">'Attach-18'!$A$1:$E$33</definedName>
    <definedName name="Z_244B8F7F_C84C_4134_A8A5_723A75D45FC2_.wvu.PrintArea" localSheetId="23" hidden="1">'Bid Form 1st Envelope'!$A$1:$F$109</definedName>
    <definedName name="Z_244B8F7F_C84C_4134_A8A5_723A75D45FC2_.wvu.PrintArea" localSheetId="2" hidden="1">'Names of Bidder'!$B$1:$D$32</definedName>
    <definedName name="Z_244B8F7F_C84C_4134_A8A5_723A75D45FC2_.wvu.PrintTitles" localSheetId="15" hidden="1">'Attach 12'!$19:$19</definedName>
    <definedName name="Z_244B8F7F_C84C_4134_A8A5_723A75D45FC2_.wvu.PrintTitles" localSheetId="12" hidden="1">'Attach 9'!$19:$19</definedName>
    <definedName name="Z_244B8F7F_C84C_4134_A8A5_723A75D45FC2_.wvu.Rows" localSheetId="15" hidden="1">'Attach 12'!#REF!,'Attach 12'!#REF!,'Attach 12'!#REF!</definedName>
    <definedName name="Z_244B8F7F_C84C_4134_A8A5_723A75D45FC2_.wvu.Rows" localSheetId="19" hidden="1">'Attach 15 '!$17:$17</definedName>
    <definedName name="Z_244B8F7F_C84C_4134_A8A5_723A75D45FC2_.wvu.Rows" localSheetId="21" hidden="1">'Attach 17'!$13:$13,'Attach 17'!$20:$28</definedName>
    <definedName name="Z_244B8F7F_C84C_4134_A8A5_723A75D45FC2_.wvu.Rows" localSheetId="8" hidden="1">'Attach 5'!$4:$4</definedName>
    <definedName name="Z_244B8F7F_C84C_4134_A8A5_723A75D45FC2_.wvu.Rows" localSheetId="22" hidden="1">'Attach-18'!$26:$26,'Attach-18'!$32:$209</definedName>
    <definedName name="Z_244B8F7F_C84C_4134_A8A5_723A75D45FC2_.wvu.Rows" localSheetId="2" hidden="1">'Names of Bidder'!$24:$26</definedName>
    <definedName name="Z_340562B9_6CEE_4962_8D7D_CA1C6778F52C_.wvu.Cols" localSheetId="5" hidden="1">'Attach QR'!$J:$L,'Attach QR'!$R:$S,'Attach QR'!$U:$AW</definedName>
    <definedName name="Z_340562B9_6CEE_4962_8D7D_CA1C6778F52C_.wvu.PrintArea" localSheetId="5" hidden="1">'Attach QR'!$A$1:$I$657</definedName>
    <definedName name="Z_340562B9_6CEE_4962_8D7D_CA1C6778F52C_.wvu.Rows" localSheetId="5" hidden="1">'Attach QR'!$30:$31,'Attach QR'!$58:$60,'Attach QR'!$62:$100,'Attach QR'!$134:$137,'Attach QR'!#REF!,'Attach QR'!$167:$174,'Attach QR'!#REF!,'Attach QR'!#REF!,'Attach QR'!#REF!,'Attach QR'!#REF!,'Attach QR'!#REF!,'Attach QR'!$193:$196,'Attach QR'!$197:$224,'Attach QR'!$285:$287,'Attach QR'!$290:$322,'Attach QR'!$354:$356,'Attach QR'!#REF!,'Attach QR'!#REF!,'Attach QR'!#REF!,'Attach QR'!$390:$390,'Attach QR'!$404:$404,'Attach QR'!$406:$406,'Attach QR'!$432:$434,'Attach QR'!$437:$508,'Attach QR'!$523:$531,'Attach QR'!$549:$551,'Attach QR'!$555:$557,'Attach QR'!$580:$633,'Attach QR'!$652:$652</definedName>
    <definedName name="Z_38BECF6E_1A53_4F98_87B9_44F2C5F77E08_.wvu.Cols" localSheetId="5" hidden="1">'Attach QR'!$J:$L,'Attach QR'!$R:$S,'Attach QR'!$U:$AW</definedName>
    <definedName name="Z_38BECF6E_1A53_4F98_87B9_44F2C5F77E08_.wvu.PrintArea" localSheetId="5" hidden="1">'Attach QR'!$A$1:$I$657</definedName>
    <definedName name="Z_38BECF6E_1A53_4F98_87B9_44F2C5F77E08_.wvu.Rows" localSheetId="5" hidden="1">'Attach QR'!$30:$31,'Attach QR'!$58:$60,'Attach QR'!$62:$100,'Attach QR'!$134:$137,'Attach QR'!#REF!,'Attach QR'!$167:$174,'Attach QR'!#REF!,'Attach QR'!#REF!,'Attach QR'!#REF!,'Attach QR'!#REF!,'Attach QR'!#REF!,'Attach QR'!$193:$196,'Attach QR'!$197:$224,'Attach QR'!$285:$287,'Attach QR'!$290:$322,'Attach QR'!$354:$356,'Attach QR'!#REF!,'Attach QR'!#REF!,'Attach QR'!#REF!,'Attach QR'!$390:$390,'Attach QR'!$404:$404,'Attach QR'!$406:$406,'Attach QR'!$432:$434,'Attach QR'!$437:$508,'Attach QR'!$523:$531,'Attach QR'!$549:$551,'Attach QR'!$555:$557,'Attach QR'!$580:$633,'Attach QR'!$652:$652</definedName>
    <definedName name="Z_4167AD0A_C305_4E18_90C0_E68C87B87BD7_.wvu.Cols" localSheetId="5" hidden="1">'Attach QR'!$J:$P,'Attach QR'!$R:$S,'Attach QR'!$U:$AW</definedName>
    <definedName name="Z_4167AD0A_C305_4E18_90C0_E68C87B87BD7_.wvu.PrintArea" localSheetId="5" hidden="1">'Attach QR'!$A$1:$I$657</definedName>
    <definedName name="Z_4167AD0A_C305_4E18_90C0_E68C87B87BD7_.wvu.Rows" localSheetId="5" hidden="1">'Attach QR'!$30:$31,'Attach QR'!$58:$60,'Attach QR'!$62:$100,'Attach QR'!$111:$111,'Attach QR'!$134:$137,'Attach QR'!#REF!,'Attach QR'!$167:$174,'Attach QR'!#REF!,'Attach QR'!$193:$224,'Attach QR'!$285:$287,'Attach QR'!$290:$322,'Attach QR'!$354:$356,'Attach QR'!$405:$406,'Attach QR'!$419:$419,'Attach QR'!$432:$434,'Attach QR'!$437:$508,'Attach QR'!$523:$531,'Attach QR'!$549:$551,'Attach QR'!$555:$557,'Attach QR'!$580:$633,'Attach QR'!$652:$652</definedName>
    <definedName name="Z_43BCBF1E_CDCF_4541_8D79_87EDCECBC1FD_.wvu.Cols" localSheetId="19" hidden="1">'Attach 15 '!$H:$H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10'!$A$1:$E$29</definedName>
    <definedName name="Z_43BCBF1E_CDCF_4541_8D79_87EDCECBC1FD_.wvu.PrintArea" localSheetId="14" hidden="1">'Attach 11'!$A$1:$E$33</definedName>
    <definedName name="Z_43BCBF1E_CDCF_4541_8D79_87EDCECBC1FD_.wvu.PrintArea" localSheetId="15" hidden="1">'Attach 12'!$A$1:$E$32</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8" hidden="1">'Attach 14-IP'!$A$8:$I$221</definedName>
    <definedName name="Z_43BCBF1E_CDCF_4541_8D79_87EDCECBC1FD_.wvu.PrintArea" localSheetId="19" hidden="1">'Attach 15 '!$A$1:$E$80</definedName>
    <definedName name="Z_43BCBF1E_CDCF_4541_8D79_87EDCECBC1FD_.wvu.PrintArea" localSheetId="20" hidden="1">'Attach 16'!$A$1:$L$249</definedName>
    <definedName name="Z_43BCBF1E_CDCF_4541_8D79_87EDCECBC1FD_.wvu.PrintArea" localSheetId="21" hidden="1">'Attach 17'!$A$1:$E$31</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6" hidden="1">'Attach 4'!$A$1:$E$24</definedName>
    <definedName name="Z_43BCBF1E_CDCF_4541_8D79_87EDCECBC1FD_.wvu.PrintArea" localSheetId="7" hidden="1">'Attach 4 (A)'!$A$1:$E$28</definedName>
    <definedName name="Z_43BCBF1E_CDCF_4541_8D79_87EDCECBC1FD_.wvu.PrintArea" localSheetId="8" hidden="1">'Attach 5'!$A$1:$E$35</definedName>
    <definedName name="Z_43BCBF1E_CDCF_4541_8D79_87EDCECBC1FD_.wvu.PrintArea" localSheetId="9" hidden="1">'Attach 5 (A)'!$A$1:$E$29</definedName>
    <definedName name="Z_43BCBF1E_CDCF_4541_8D79_87EDCECBC1FD_.wvu.PrintArea" localSheetId="10" hidden="1">'Attach 6'!$A$1:$E$29</definedName>
    <definedName name="Z_43BCBF1E_CDCF_4541_8D79_87EDCECBC1FD_.wvu.PrintArea" localSheetId="11" hidden="1">'Attach 7'!$A$1:$E$28</definedName>
    <definedName name="Z_43BCBF1E_CDCF_4541_8D79_87EDCECBC1FD_.wvu.PrintArea" localSheetId="12" hidden="1">'Attach 9'!$A$1:$E$59</definedName>
    <definedName name="Z_43BCBF1E_CDCF_4541_8D79_87EDCECBC1FD_.wvu.PrintArea" localSheetId="22" hidden="1">'Attach-18'!$A$1:$E$33</definedName>
    <definedName name="Z_43BCBF1E_CDCF_4541_8D79_87EDCECBC1FD_.wvu.PrintArea" localSheetId="23" hidden="1">'Bid Form 1st Envelope'!$A$1:$F$109</definedName>
    <definedName name="Z_43BCBF1E_CDCF_4541_8D79_87EDCECBC1FD_.wvu.PrintArea" localSheetId="2" hidden="1">'Names of Bidder'!$B$1:$D$32</definedName>
    <definedName name="Z_43BCBF1E_CDCF_4541_8D79_87EDCECBC1FD_.wvu.PrintTitles" localSheetId="15" hidden="1">'Attach 12'!$19:$19</definedName>
    <definedName name="Z_43BCBF1E_CDCF_4541_8D79_87EDCECBC1FD_.wvu.PrintTitles" localSheetId="12" hidden="1">'Attach 9'!$19:$19</definedName>
    <definedName name="Z_43BCBF1E_CDCF_4541_8D79_87EDCECBC1FD_.wvu.Rows" localSheetId="15" hidden="1">'Attach 12'!#REF!,'Attach 12'!#REF!,'Attach 12'!#REF!,'Attach 12'!#REF!,'Attach 12'!#REF!,'Attach 12'!#REF!</definedName>
    <definedName name="Z_43BCBF1E_CDCF_4541_8D79_87EDCECBC1FD_.wvu.Rows" localSheetId="19" hidden="1">'Attach 15 '!$17:$17</definedName>
    <definedName name="Z_43BCBF1E_CDCF_4541_8D79_87EDCECBC1FD_.wvu.Rows" localSheetId="21" hidden="1">'Attach 17'!$13:$13,'Attach 17'!$20:$28</definedName>
    <definedName name="Z_43BCBF1E_CDCF_4541_8D79_87EDCECBC1FD_.wvu.Rows" localSheetId="8" hidden="1">'Attach 5'!$4:$4</definedName>
    <definedName name="Z_43BCBF1E_CDCF_4541_8D79_87EDCECBC1FD_.wvu.Rows" localSheetId="22" hidden="1">'Attach-18'!$26:$26,'Attach-18'!$32:$209</definedName>
    <definedName name="Z_43BCBF1E_CDCF_4541_8D79_87EDCECBC1FD_.wvu.Rows" localSheetId="2" hidden="1">'Names of Bidder'!$24:$26</definedName>
    <definedName name="Z_477F7E43_D393_45BA_B99B_D838E4629B5D_.wvu.Cols" localSheetId="5" hidden="1">'Attach QR'!$J:$L,'Attach QR'!$R:$S,'Attach QR'!$U:$AW</definedName>
    <definedName name="Z_477F7E43_D393_45BA_B99B_D838E4629B5D_.wvu.PrintArea" localSheetId="5" hidden="1">'Attach QR'!$A$1:$I$657</definedName>
    <definedName name="Z_477F7E43_D393_45BA_B99B_D838E4629B5D_.wvu.Rows" localSheetId="5" hidden="1">'Attach QR'!$30:$31,'Attach QR'!$58:$60,'Attach QR'!$62:$100,'Attach QR'!#REF!,'Attach QR'!$134:$137,'Attach QR'!#REF!,'Attach QR'!$167:$174,'Attach QR'!#REF!,'Attach QR'!#REF!,'Attach QR'!#REF!,'Attach QR'!#REF!,'Attach QR'!#REF!,'Attach QR'!$193:$196,'Attach QR'!$197:$224,'Attach QR'!$285:$287,'Attach QR'!$290:$322,'Attach QR'!$354:$356,'Attach QR'!#REF!,'Attach QR'!#REF!,'Attach QR'!#REF!,'Attach QR'!$390:$390,'Attach QR'!$404:$404,'Attach QR'!$406:$406,'Attach QR'!$432:$434,'Attach QR'!$437:$508,'Attach QR'!$523:$531,'Attach QR'!$549:$551,'Attach QR'!$555:$557,'Attach QR'!$580:$633,'Attach QR'!$652:$652</definedName>
    <definedName name="Z_494F6778_23FE_4AAC_B37D_6C7543FC13B9_.wvu.Cols" localSheetId="19" hidden="1">'Attach 15 '!$H:$H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Cols" localSheetId="5" hidden="1">'Attach QR'!$J:$L</definedName>
    <definedName name="Z_494F6778_23FE_4AAC_B37D_6C7543FC13B9_.wvu.PrintArea" localSheetId="13" hidden="1">'Attach 10'!$A$1:$E$29</definedName>
    <definedName name="Z_494F6778_23FE_4AAC_B37D_6C7543FC13B9_.wvu.PrintArea" localSheetId="14" hidden="1">'Attach 11'!$A$1:$E$86</definedName>
    <definedName name="Z_494F6778_23FE_4AAC_B37D_6C7543FC13B9_.wvu.PrintArea" localSheetId="15" hidden="1">'Attach 12'!$A$1:$E$32</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14-IP'!$A$8:$I$221</definedName>
    <definedName name="Z_494F6778_23FE_4AAC_B37D_6C7543FC13B9_.wvu.PrintArea" localSheetId="19" hidden="1">'Attach 15 '!$A$1:$E$80</definedName>
    <definedName name="Z_494F6778_23FE_4AAC_B37D_6C7543FC13B9_.wvu.PrintArea" localSheetId="20" hidden="1">'Attach 16'!$A$1:$L$249</definedName>
    <definedName name="Z_494F6778_23FE_4AAC_B37D_6C7543FC13B9_.wvu.PrintArea" localSheetId="21" hidden="1">'Attach 17'!$A$1:$E$35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6" hidden="1">'Attach 4'!$A$1:$E$24</definedName>
    <definedName name="Z_494F6778_23FE_4AAC_B37D_6C7543FC13B9_.wvu.PrintArea" localSheetId="7" hidden="1">'Attach 4 (A)'!$A$1:$E$28</definedName>
    <definedName name="Z_494F6778_23FE_4AAC_B37D_6C7543FC13B9_.wvu.PrintArea" localSheetId="8" hidden="1">'Attach 5'!$A$1:$E$110</definedName>
    <definedName name="Z_494F6778_23FE_4AAC_B37D_6C7543FC13B9_.wvu.PrintArea" localSheetId="9" hidden="1">'Attach 5 (A)'!$A$1:$E$29</definedName>
    <definedName name="Z_494F6778_23FE_4AAC_B37D_6C7543FC13B9_.wvu.PrintArea" localSheetId="10" hidden="1">'Attach 6'!$A$1:$E$52</definedName>
    <definedName name="Z_494F6778_23FE_4AAC_B37D_6C7543FC13B9_.wvu.PrintArea" localSheetId="11" hidden="1">'Attach 7'!$A$1:$E$28</definedName>
    <definedName name="Z_494F6778_23FE_4AAC_B37D_6C7543FC13B9_.wvu.PrintArea" localSheetId="12" hidden="1">'Attach 9'!$A$1:$E$59</definedName>
    <definedName name="Z_494F6778_23FE_4AAC_B37D_6C7543FC13B9_.wvu.PrintArea" localSheetId="5" hidden="1">'Attach QR'!$A$1:$I$635</definedName>
    <definedName name="Z_494F6778_23FE_4AAC_B37D_6C7543FC13B9_.wvu.PrintArea" localSheetId="23" hidden="1">'Bid Form 1st Envelope'!$A$1:$F$109</definedName>
    <definedName name="Z_494F6778_23FE_4AAC_B37D_6C7543FC13B9_.wvu.PrintArea" localSheetId="2" hidden="1">'Names of Bidder'!$B$1:$D$32</definedName>
    <definedName name="Z_494F6778_23FE_4AAC_B37D_6C7543FC13B9_.wvu.PrintTitles" localSheetId="15" hidden="1">'Attach 12'!$19:$19</definedName>
    <definedName name="Z_494F6778_23FE_4AAC_B37D_6C7543FC13B9_.wvu.PrintTitles" localSheetId="12" hidden="1">'Attach 9'!$19:$19</definedName>
    <definedName name="Z_494F6778_23FE_4AAC_B37D_6C7543FC13B9_.wvu.Rows" localSheetId="15" hidden="1">'Attach 12'!#REF!,'Attach 12'!#REF!,'Attach 12'!#REF!</definedName>
    <definedName name="Z_494F6778_23FE_4AAC_B37D_6C7543FC13B9_.wvu.Rows" localSheetId="19" hidden="1">'Attach 15 '!$17:$17</definedName>
    <definedName name="Z_494F6778_23FE_4AAC_B37D_6C7543FC13B9_.wvu.Rows" localSheetId="5" hidden="1">'Attach QR'!$30:$31,'Attach QR'!$58:$60,'Attach QR'!$134:$137,'Attach QR'!#REF!,'Attach QR'!$193:$195,'Attach QR'!$285:$287,'Attach QR'!$354:$356,'Attach QR'!#REF!,'Attach QR'!#REF!,'Attach QR'!$432:$434,'Attach QR'!$439:$445,'Attach QR'!$549:$551,'Attach QR'!$555:$557</definedName>
    <definedName name="Z_494F6778_23FE_4AAC_B37D_6C7543FC13B9_.wvu.Rows" localSheetId="2" hidden="1">'Names of Bidder'!$24:$26</definedName>
    <definedName name="Z_4C19ED80_F250_4761_A9B9_FB9136AF75D8_.wvu.Cols" localSheetId="5" hidden="1">'Attach QR'!$J:$P,'Attach QR'!$R:$S,'Attach QR'!$U:$AW</definedName>
    <definedName name="Z_4C19ED80_F250_4761_A9B9_FB9136AF75D8_.wvu.PrintArea" localSheetId="5" hidden="1">'Attach QR'!$A$1:$I$657</definedName>
    <definedName name="Z_4C19ED80_F250_4761_A9B9_FB9136AF75D8_.wvu.Rows" localSheetId="5" hidden="1">'Attach QR'!$30:$31,'Attach QR'!$58:$60,'Attach QR'!$62:$100,'Attach QR'!$111:$111,'Attach QR'!$134:$137,'Attach QR'!#REF!,'Attach QR'!$167:$174,'Attach QR'!#REF!,'Attach QR'!#REF!,'Attach QR'!#REF!,'Attach QR'!#REF!,'Attach QR'!#REF!,'Attach QR'!$193:$196,'Attach QR'!$197:$224,'Attach QR'!$285:$287,'Attach QR'!$290:$322,'Attach QR'!$354:$356,'Attach QR'!#REF!,'Attach QR'!#REF!,'Attach QR'!$370:$372,'Attach QR'!#REF!,'Attach QR'!#REF!,'Attach QR'!#REF!,'Attach QR'!$383:$390,'Attach QR'!$405:$406,'Attach QR'!$432:$434,'Attach QR'!$437:$508,'Attach QR'!$523:$531,'Attach QR'!$549:$551,'Attach QR'!$555:$557,'Attach QR'!$580:$633,'Attach QR'!$652:$652</definedName>
    <definedName name="Z_5BA86A6E_BC14_42F9_9389_686525E5B7F9_.wvu.Cols" localSheetId="15" hidden="1">'Attach 12'!$G:$J</definedName>
    <definedName name="Z_5BA86A6E_BC14_42F9_9389_686525E5B7F9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5BA86A6E_BC14_42F9_9389_686525E5B7F9_.wvu.Cols" localSheetId="6" hidden="1">'Attach 4'!$H:$J</definedName>
    <definedName name="Z_5BA86A6E_BC14_42F9_9389_686525E5B7F9_.wvu.Cols" localSheetId="8" hidden="1">'Attach 5'!$H:$H</definedName>
    <definedName name="Z_5BA86A6E_BC14_42F9_9389_686525E5B7F9_.wvu.Cols" localSheetId="10" hidden="1">'Attach 6'!$H:$H</definedName>
    <definedName name="Z_5BA86A6E_BC14_42F9_9389_686525E5B7F9_.wvu.Cols" localSheetId="5" hidden="1">'Attach QR'!$J:$P,'Attach QR'!$R:$S,'Attach QR'!$U:$AW</definedName>
    <definedName name="Z_5BA86A6E_BC14_42F9_9389_686525E5B7F9_.wvu.Cols" localSheetId="2" hidden="1">'Names of Bidder'!$A:$A,'Names of Bidder'!$H:$H</definedName>
    <definedName name="Z_5BA86A6E_BC14_42F9_9389_686525E5B7F9_.wvu.PrintArea" localSheetId="13" hidden="1">'Attach 10'!$A$1:$E$23</definedName>
    <definedName name="Z_5BA86A6E_BC14_42F9_9389_686525E5B7F9_.wvu.PrintArea" localSheetId="14" hidden="1">'Attach 11'!$A$1:$E$33</definedName>
    <definedName name="Z_5BA86A6E_BC14_42F9_9389_686525E5B7F9_.wvu.PrintArea" localSheetId="15" hidden="1">'Attach 12'!$A$1:$E$32</definedName>
    <definedName name="Z_5BA86A6E_BC14_42F9_9389_686525E5B7F9_.wvu.PrintArea" localSheetId="16" hidden="1">'Attach 13'!$A$1:$E$25</definedName>
    <definedName name="Z_5BA86A6E_BC14_42F9_9389_686525E5B7F9_.wvu.PrintArea" localSheetId="17" hidden="1">'Attach 14'!$A$1:$E$25</definedName>
    <definedName name="Z_5BA86A6E_BC14_42F9_9389_686525E5B7F9_.wvu.PrintArea" localSheetId="18" hidden="1">'Attach 14-IP'!$A$8:$I$221</definedName>
    <definedName name="Z_5BA86A6E_BC14_42F9_9389_686525E5B7F9_.wvu.PrintArea" localSheetId="19" hidden="1">'Attach 15 '!$A$1:$E$80</definedName>
    <definedName name="Z_5BA86A6E_BC14_42F9_9389_686525E5B7F9_.wvu.PrintArea" localSheetId="20" hidden="1">'Attach 16'!$A$1:$L$94</definedName>
    <definedName name="Z_5BA86A6E_BC14_42F9_9389_686525E5B7F9_.wvu.PrintArea" localSheetId="21" hidden="1">'Attach 17'!$A$1:$E$31</definedName>
    <definedName name="Z_5BA86A6E_BC14_42F9_9389_686525E5B7F9_.wvu.PrintArea" localSheetId="3" hidden="1">'Attach 3(JV)'!$A$1:$E$25</definedName>
    <definedName name="Z_5BA86A6E_BC14_42F9_9389_686525E5B7F9_.wvu.PrintArea" localSheetId="4" hidden="1">'Attach 3(QR)'!$A$1:$E$28</definedName>
    <definedName name="Z_5BA86A6E_BC14_42F9_9389_686525E5B7F9_.wvu.PrintArea" localSheetId="6" hidden="1">'Attach 4'!$A$1:$E$21</definedName>
    <definedName name="Z_5BA86A6E_BC14_42F9_9389_686525E5B7F9_.wvu.PrintArea" localSheetId="7" hidden="1">'Attach 4 (A)'!$A$1:$E$28</definedName>
    <definedName name="Z_5BA86A6E_BC14_42F9_9389_686525E5B7F9_.wvu.PrintArea" localSheetId="8" hidden="1">'Attach 5'!$A$1:$E$35</definedName>
    <definedName name="Z_5BA86A6E_BC14_42F9_9389_686525E5B7F9_.wvu.PrintArea" localSheetId="9" hidden="1">'Attach 5 (A)'!$A$1:$E$29</definedName>
    <definedName name="Z_5BA86A6E_BC14_42F9_9389_686525E5B7F9_.wvu.PrintArea" localSheetId="10" hidden="1">'Attach 6'!$A$1:$E$28</definedName>
    <definedName name="Z_5BA86A6E_BC14_42F9_9389_686525E5B7F9_.wvu.PrintArea" localSheetId="11" hidden="1">'Attach 7'!$A$1:$E$23</definedName>
    <definedName name="Z_5BA86A6E_BC14_42F9_9389_686525E5B7F9_.wvu.PrintArea" localSheetId="12" hidden="1">'Attach 9'!$A$1:$F$52</definedName>
    <definedName name="Z_5BA86A6E_BC14_42F9_9389_686525E5B7F9_.wvu.PrintArea" localSheetId="5" hidden="1">'Attach QR'!$A$1:$I$657</definedName>
    <definedName name="Z_5BA86A6E_BC14_42F9_9389_686525E5B7F9_.wvu.PrintArea" localSheetId="22" hidden="1">'Attach-18'!$A$1:$E$30</definedName>
    <definedName name="Z_5BA86A6E_BC14_42F9_9389_686525E5B7F9_.wvu.PrintArea" localSheetId="23" hidden="1">'Bid Form 1st Envelope'!$A$1:$F$109</definedName>
    <definedName name="Z_5BA86A6E_BC14_42F9_9389_686525E5B7F9_.wvu.PrintArea" localSheetId="2" hidden="1">'Names of Bidder'!$B$1:$D$32</definedName>
    <definedName name="Z_5BA86A6E_BC14_42F9_9389_686525E5B7F9_.wvu.PrintTitles" localSheetId="15" hidden="1">'Attach 12'!$19:$19</definedName>
    <definedName name="Z_5BA86A6E_BC14_42F9_9389_686525E5B7F9_.wvu.PrintTitles" localSheetId="12" hidden="1">'Attach 9'!$19:$19</definedName>
    <definedName name="Z_5BA86A6E_BC14_42F9_9389_686525E5B7F9_.wvu.Rows" localSheetId="18" hidden="1">'Attach 14-IP'!$37:$39</definedName>
    <definedName name="Z_5BA86A6E_BC14_42F9_9389_686525E5B7F9_.wvu.Rows" localSheetId="19" hidden="1">'Attach 15 '!$17:$17,'Attach 15 '!$22:$22</definedName>
    <definedName name="Z_5BA86A6E_BC14_42F9_9389_686525E5B7F9_.wvu.Rows" localSheetId="21" hidden="1">'Attach 17'!$20:$28</definedName>
    <definedName name="Z_5BA86A6E_BC14_42F9_9389_686525E5B7F9_.wvu.Rows" localSheetId="6" hidden="1">'Attach 4'!$25:$25</definedName>
    <definedName name="Z_5BA86A6E_BC14_42F9_9389_686525E5B7F9_.wvu.Rows" localSheetId="8" hidden="1">'Attach 5'!$4:$4,'Attach 5'!$33:$33</definedName>
    <definedName name="Z_5BA86A6E_BC14_42F9_9389_686525E5B7F9_.wvu.Rows" localSheetId="12" hidden="1">'Attach 9'!$18:$47</definedName>
    <definedName name="Z_5BA86A6E_BC14_42F9_9389_686525E5B7F9_.wvu.Rows" localSheetId="5" hidden="1">'Attach QR'!$23:$23,'Attach QR'!$30:$31,'Attach QR'!$43:$43,'Attach QR'!$58:$60,'Attach QR'!$62:$100,'Attach QR'!$111:$111,'Attach QR'!$128:$130,'Attach QR'!$134:$137,'Attach QR'!$167:$174,'Attach QR'!$193:$390,'Attach QR'!$405:$406,'Attach QR'!$414:$414,'Attach QR'!$419:$419,'Attach QR'!$432:$434,'Attach QR'!$437:$545,'Attach QR'!$549:$551,'Attach QR'!$555:$557,'Attach QR'!$580:$633,'Attach QR'!$652:$652</definedName>
    <definedName name="Z_5BA86A6E_BC14_42F9_9389_686525E5B7F9_.wvu.Rows" localSheetId="22" hidden="1">'Attach-18'!$26:$26,'Attach-18'!$32:$209</definedName>
    <definedName name="Z_5BA86A6E_BC14_42F9_9389_686525E5B7F9_.wvu.Rows" localSheetId="23" hidden="1">'Bid Form 1st Envelope'!$92:$97</definedName>
    <definedName name="Z_5BA86A6E_BC14_42F9_9389_686525E5B7F9_.wvu.Rows" localSheetId="2" hidden="1">'Names of Bidder'!$24:$26</definedName>
    <definedName name="Z_5F738A72_7345_43CF_AB7D_86158EA0AE83_.wvu.Cols" localSheetId="15" hidden="1">'Attach 12'!$G:$H</definedName>
    <definedName name="Z_5F738A72_7345_43CF_AB7D_86158EA0AE83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5F738A72_7345_43CF_AB7D_86158EA0AE83_.wvu.Cols" localSheetId="6" hidden="1">'Attach 4'!$H:$J</definedName>
    <definedName name="Z_5F738A72_7345_43CF_AB7D_86158EA0AE83_.wvu.Cols" localSheetId="8" hidden="1">'Attach 5'!$H:$H</definedName>
    <definedName name="Z_5F738A72_7345_43CF_AB7D_86158EA0AE83_.wvu.Cols" localSheetId="10" hidden="1">'Attach 6'!$H:$H</definedName>
    <definedName name="Z_5F738A72_7345_43CF_AB7D_86158EA0AE83_.wvu.Cols" localSheetId="2" hidden="1">'Names of Bidder'!$A:$A,'Names of Bidder'!$H:$H</definedName>
    <definedName name="Z_5F738A72_7345_43CF_AB7D_86158EA0AE83_.wvu.PrintArea" localSheetId="13" hidden="1">'Attach 10'!$A$1:$E$23</definedName>
    <definedName name="Z_5F738A72_7345_43CF_AB7D_86158EA0AE83_.wvu.PrintArea" localSheetId="14" hidden="1">'Attach 11'!$A$1:$E$33</definedName>
    <definedName name="Z_5F738A72_7345_43CF_AB7D_86158EA0AE83_.wvu.PrintArea" localSheetId="15" hidden="1">'Attach 12'!$A$1:$E$32</definedName>
    <definedName name="Z_5F738A72_7345_43CF_AB7D_86158EA0AE83_.wvu.PrintArea" localSheetId="16" hidden="1">'Attach 13'!$A$1:$E$25</definedName>
    <definedName name="Z_5F738A72_7345_43CF_AB7D_86158EA0AE83_.wvu.PrintArea" localSheetId="17" hidden="1">'Attach 14'!$A$1:$E$25</definedName>
    <definedName name="Z_5F738A72_7345_43CF_AB7D_86158EA0AE83_.wvu.PrintArea" localSheetId="18" hidden="1">'Attach 14-IP'!$A$8:$I$221</definedName>
    <definedName name="Z_5F738A72_7345_43CF_AB7D_86158EA0AE83_.wvu.PrintArea" localSheetId="19" hidden="1">'Attach 15 '!$A$1:$E$80</definedName>
    <definedName name="Z_5F738A72_7345_43CF_AB7D_86158EA0AE83_.wvu.PrintArea" localSheetId="20" hidden="1">'Attach 16'!$A$1:$L$94</definedName>
    <definedName name="Z_5F738A72_7345_43CF_AB7D_86158EA0AE83_.wvu.PrintArea" localSheetId="21" hidden="1">'Attach 17'!$A$1:$E$31</definedName>
    <definedName name="Z_5F738A72_7345_43CF_AB7D_86158EA0AE83_.wvu.PrintArea" localSheetId="3" hidden="1">'Attach 3(JV)'!$A$1:$E$25</definedName>
    <definedName name="Z_5F738A72_7345_43CF_AB7D_86158EA0AE83_.wvu.PrintArea" localSheetId="4" hidden="1">'Attach 3(QR)'!$A$1:$E$28</definedName>
    <definedName name="Z_5F738A72_7345_43CF_AB7D_86158EA0AE83_.wvu.PrintArea" localSheetId="6" hidden="1">'Attach 4'!$A$1:$E$21</definedName>
    <definedName name="Z_5F738A72_7345_43CF_AB7D_86158EA0AE83_.wvu.PrintArea" localSheetId="7" hidden="1">'Attach 4 (A)'!$A$1:$E$28</definedName>
    <definedName name="Z_5F738A72_7345_43CF_AB7D_86158EA0AE83_.wvu.PrintArea" localSheetId="8" hidden="1">'Attach 5'!$A$1:$E$35</definedName>
    <definedName name="Z_5F738A72_7345_43CF_AB7D_86158EA0AE83_.wvu.PrintArea" localSheetId="9" hidden="1">'Attach 5 (A)'!$A$1:$E$29</definedName>
    <definedName name="Z_5F738A72_7345_43CF_AB7D_86158EA0AE83_.wvu.PrintArea" localSheetId="10" hidden="1">'Attach 6'!$A$1:$E$28</definedName>
    <definedName name="Z_5F738A72_7345_43CF_AB7D_86158EA0AE83_.wvu.PrintArea" localSheetId="11" hidden="1">'Attach 7'!$A$1:$E$23</definedName>
    <definedName name="Z_5F738A72_7345_43CF_AB7D_86158EA0AE83_.wvu.PrintArea" localSheetId="12" hidden="1">'Attach 9'!$A$1:$F$52</definedName>
    <definedName name="Z_5F738A72_7345_43CF_AB7D_86158EA0AE83_.wvu.PrintArea" localSheetId="22" hidden="1">'Attach-18'!$A$1:$E$30</definedName>
    <definedName name="Z_5F738A72_7345_43CF_AB7D_86158EA0AE83_.wvu.PrintArea" localSheetId="23" hidden="1">'Bid Form 1st Envelope'!$A$1:$F$109</definedName>
    <definedName name="Z_5F738A72_7345_43CF_AB7D_86158EA0AE83_.wvu.PrintArea" localSheetId="2" hidden="1">'Names of Bidder'!$B$1:$D$32</definedName>
    <definedName name="Z_5F738A72_7345_43CF_AB7D_86158EA0AE83_.wvu.PrintTitles" localSheetId="15" hidden="1">'Attach 12'!$19:$19</definedName>
    <definedName name="Z_5F738A72_7345_43CF_AB7D_86158EA0AE83_.wvu.PrintTitles" localSheetId="12" hidden="1">'Attach 9'!$19:$19</definedName>
    <definedName name="Z_5F738A72_7345_43CF_AB7D_86158EA0AE83_.wvu.Rows" localSheetId="18" hidden="1">'Attach 14-IP'!$37:$39</definedName>
    <definedName name="Z_5F738A72_7345_43CF_AB7D_86158EA0AE83_.wvu.Rows" localSheetId="19" hidden="1">'Attach 15 '!$17:$17,'Attach 15 '!$22:$22</definedName>
    <definedName name="Z_5F738A72_7345_43CF_AB7D_86158EA0AE83_.wvu.Rows" localSheetId="21" hidden="1">'Attach 17'!$20:$28</definedName>
    <definedName name="Z_5F738A72_7345_43CF_AB7D_86158EA0AE83_.wvu.Rows" localSheetId="6" hidden="1">'Attach 4'!$25:$25</definedName>
    <definedName name="Z_5F738A72_7345_43CF_AB7D_86158EA0AE83_.wvu.Rows" localSheetId="8" hidden="1">'Attach 5'!$4:$4,'Attach 5'!$33:$33</definedName>
    <definedName name="Z_5F738A72_7345_43CF_AB7D_86158EA0AE83_.wvu.Rows" localSheetId="12" hidden="1">'Attach 9'!$27:$47</definedName>
    <definedName name="Z_5F738A72_7345_43CF_AB7D_86158EA0AE83_.wvu.Rows" localSheetId="22" hidden="1">'Attach-18'!$26:$26,'Attach-18'!$32:$209</definedName>
    <definedName name="Z_5F738A72_7345_43CF_AB7D_86158EA0AE83_.wvu.Rows" localSheetId="23" hidden="1">'Bid Form 1st Envelope'!$92:$97</definedName>
    <definedName name="Z_5F738A72_7345_43CF_AB7D_86158EA0AE83_.wvu.Rows" localSheetId="2" hidden="1">'Names of Bidder'!$24:$26</definedName>
    <definedName name="Z_5F98D4F5_B0F8_4B93_97A5_7D09B63D9214_.wvu.Cols" localSheetId="5" hidden="1">'Attach QR'!$J:$P,'Attach QR'!$R:$S,'Attach QR'!$U:$AW</definedName>
    <definedName name="Z_5F98D4F5_B0F8_4B93_97A5_7D09B63D9214_.wvu.PrintArea" localSheetId="5" hidden="1">'Attach QR'!$A$1:$I$657</definedName>
    <definedName name="Z_5F98D4F5_B0F8_4B93_97A5_7D09B63D9214_.wvu.Rows" localSheetId="5" hidden="1">'Attach QR'!$30:$31,'Attach QR'!$58:$60,'Attach QR'!$62:$100,'Attach QR'!$111:$111,'Attach QR'!$134:$137,'Attach QR'!#REF!,'Attach QR'!$167:$174,'Attach QR'!#REF!,'Attach QR'!#REF!,'Attach QR'!#REF!,'Attach QR'!#REF!,'Attach QR'!#REF!,'Attach QR'!$193:$196,'Attach QR'!$197:$224,'Attach QR'!$285:$287,'Attach QR'!$290:$322,'Attach QR'!$354:$356,'Attach QR'!#REF!,'Attach QR'!#REF!,'Attach QR'!$370:$372,'Attach QR'!#REF!,'Attach QR'!#REF!,'Attach QR'!#REF!,'Attach QR'!$383:$390,'Attach QR'!$405:$406,'Attach QR'!$419:$419,'Attach QR'!$432:$434,'Attach QR'!$437:$508,'Attach QR'!$523:$531,'Attach QR'!$549:$551,'Attach QR'!$555:$557,'Attach QR'!$580:$633,'Attach QR'!$652:$652</definedName>
    <definedName name="Z_61957660_E114_4987_A579_EE0EBCC04DE2_.wvu.Cols" localSheetId="5" hidden="1">'Attach QR'!$J:$P,'Attach QR'!$R:$S,'Attach QR'!$U:$AW</definedName>
    <definedName name="Z_61957660_E114_4987_A579_EE0EBCC04DE2_.wvu.PrintArea" localSheetId="5" hidden="1">'Attach QR'!$A$1:$I$657</definedName>
    <definedName name="Z_61957660_E114_4987_A579_EE0EBCC04DE2_.wvu.Rows" localSheetId="5" hidden="1">'Attach QR'!$30:$31,'Attach QR'!$58:$60,'Attach QR'!$62:$100,'Attach QR'!$111:$111,'Attach QR'!$134:$137,'Attach QR'!#REF!,'Attach QR'!$167:$174,'Attach QR'!#REF!,'Attach QR'!#REF!,'Attach QR'!#REF!,'Attach QR'!#REF!,'Attach QR'!#REF!,'Attach QR'!$193:$196,'Attach QR'!$197:$224,'Attach QR'!$285:$287,'Attach QR'!$290:$322,'Attach QR'!$354:$356,'Attach QR'!$364:$381,'Attach QR'!#REF!,'Attach QR'!$383:$390,'Attach QR'!$405:$406,'Attach QR'!$419:$419,'Attach QR'!$432:$434,'Attach QR'!$437:$508,'Attach QR'!$523:$531,'Attach QR'!$549:$551,'Attach QR'!$555:$557,'Attach QR'!$580:$633,'Attach QR'!$652:$652</definedName>
    <definedName name="Z_6B0DEBAE_A803_4204_98AF_8A56A39727A9_.wvu.Cols" localSheetId="5" hidden="1">'Attach QR'!$J:$P,'Attach QR'!$R:$S,'Attach QR'!$U:$AW</definedName>
    <definedName name="Z_6B0DEBAE_A803_4204_98AF_8A56A39727A9_.wvu.PrintArea" localSheetId="5" hidden="1">'Attach QR'!$A$1:$I$657</definedName>
    <definedName name="Z_6B0DEBAE_A803_4204_98AF_8A56A39727A9_.wvu.Rows" localSheetId="5" hidden="1">'Attach QR'!$23:$23,'Attach QR'!$30:$31,'Attach QR'!$43:$43,'Attach QR'!$58:$60,'Attach QR'!$62:$100,'Attach QR'!$111:$111,'Attach QR'!$128:$130,'Attach QR'!$134:$137,'Attach QR'!$167:$174,'Attach QR'!$193:$390,'Attach QR'!$405:$406,'Attach QR'!$414:$414,'Attach QR'!$419:$419,'Attach QR'!$432:$434,'Attach QR'!$437:$545,'Attach QR'!$549:$551,'Attach QR'!$555:$557,'Attach QR'!$580:$633,'Attach QR'!$652:$652</definedName>
    <definedName name="Z_72DED9DF_AFAA_4EF2_A206_FD53551442E1_.wvu.Cols" localSheetId="15" hidden="1">'Attach 12'!$G:$H</definedName>
    <definedName name="Z_72DED9DF_AFAA_4EF2_A206_FD53551442E1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72DED9DF_AFAA_4EF2_A206_FD53551442E1_.wvu.Cols" localSheetId="8" hidden="1">'Attach 5'!$H:$H</definedName>
    <definedName name="Z_72DED9DF_AFAA_4EF2_A206_FD53551442E1_.wvu.Cols" localSheetId="10" hidden="1">'Attach 6'!$H:$H</definedName>
    <definedName name="Z_72DED9DF_AFAA_4EF2_A206_FD53551442E1_.wvu.Cols" localSheetId="2" hidden="1">'Names of Bidder'!$H:$AB</definedName>
    <definedName name="Z_72DED9DF_AFAA_4EF2_A206_FD53551442E1_.wvu.PrintArea" localSheetId="13" hidden="1">'Attach 10'!$A$1:$E$23</definedName>
    <definedName name="Z_72DED9DF_AFAA_4EF2_A206_FD53551442E1_.wvu.PrintArea" localSheetId="14" hidden="1">'Attach 11'!$A$1:$E$33</definedName>
    <definedName name="Z_72DED9DF_AFAA_4EF2_A206_FD53551442E1_.wvu.PrintArea" localSheetId="15" hidden="1">'Attach 12'!$A$1:$E$32</definedName>
    <definedName name="Z_72DED9DF_AFAA_4EF2_A206_FD53551442E1_.wvu.PrintArea" localSheetId="16" hidden="1">'Attach 13'!$A$1:$E$25</definedName>
    <definedName name="Z_72DED9DF_AFAA_4EF2_A206_FD53551442E1_.wvu.PrintArea" localSheetId="17" hidden="1">'Attach 14'!$A$1:$E$25</definedName>
    <definedName name="Z_72DED9DF_AFAA_4EF2_A206_FD53551442E1_.wvu.PrintArea" localSheetId="18" hidden="1">'Attach 14-IP'!$A$8:$I$221</definedName>
    <definedName name="Z_72DED9DF_AFAA_4EF2_A206_FD53551442E1_.wvu.PrintArea" localSheetId="19" hidden="1">'Attach 15 '!$A$1:$E$80</definedName>
    <definedName name="Z_72DED9DF_AFAA_4EF2_A206_FD53551442E1_.wvu.PrintArea" localSheetId="20" hidden="1">'Attach 16'!$A$1:$L$94</definedName>
    <definedName name="Z_72DED9DF_AFAA_4EF2_A206_FD53551442E1_.wvu.PrintArea" localSheetId="21" hidden="1">'Attach 17'!$A$1:$E$31</definedName>
    <definedName name="Z_72DED9DF_AFAA_4EF2_A206_FD53551442E1_.wvu.PrintArea" localSheetId="3" hidden="1">'Attach 3(JV)'!$A$1:$E$25</definedName>
    <definedName name="Z_72DED9DF_AFAA_4EF2_A206_FD53551442E1_.wvu.PrintArea" localSheetId="4" hidden="1">'Attach 3(QR)'!$A$1:$E$28</definedName>
    <definedName name="Z_72DED9DF_AFAA_4EF2_A206_FD53551442E1_.wvu.PrintArea" localSheetId="6" hidden="1">'Attach 4'!$A$1:$E$21</definedName>
    <definedName name="Z_72DED9DF_AFAA_4EF2_A206_FD53551442E1_.wvu.PrintArea" localSheetId="7" hidden="1">'Attach 4 (A)'!$A$1:$E$28</definedName>
    <definedName name="Z_72DED9DF_AFAA_4EF2_A206_FD53551442E1_.wvu.PrintArea" localSheetId="8" hidden="1">'Attach 5'!$A$1:$E$35</definedName>
    <definedName name="Z_72DED9DF_AFAA_4EF2_A206_FD53551442E1_.wvu.PrintArea" localSheetId="9" hidden="1">'Attach 5 (A)'!$A$1:$E$29</definedName>
    <definedName name="Z_72DED9DF_AFAA_4EF2_A206_FD53551442E1_.wvu.PrintArea" localSheetId="10" hidden="1">'Attach 6'!$A$1:$E$28</definedName>
    <definedName name="Z_72DED9DF_AFAA_4EF2_A206_FD53551442E1_.wvu.PrintArea" localSheetId="11" hidden="1">'Attach 7'!$A$1:$E$23</definedName>
    <definedName name="Z_72DED9DF_AFAA_4EF2_A206_FD53551442E1_.wvu.PrintArea" localSheetId="12" hidden="1">'Attach 9'!$A$1:$F$52</definedName>
    <definedName name="Z_72DED9DF_AFAA_4EF2_A206_FD53551442E1_.wvu.PrintArea" localSheetId="22" hidden="1">'Attach-18'!$A$1:$E$30</definedName>
    <definedName name="Z_72DED9DF_AFAA_4EF2_A206_FD53551442E1_.wvu.PrintArea" localSheetId="23" hidden="1">'Bid Form 1st Envelope'!$A$1:$F$109</definedName>
    <definedName name="Z_72DED9DF_AFAA_4EF2_A206_FD53551442E1_.wvu.PrintArea" localSheetId="2" hidden="1">'Names of Bidder'!$B$1:$D$32</definedName>
    <definedName name="Z_72DED9DF_AFAA_4EF2_A206_FD53551442E1_.wvu.PrintTitles" localSheetId="15" hidden="1">'Attach 12'!$19:$19</definedName>
    <definedName name="Z_72DED9DF_AFAA_4EF2_A206_FD53551442E1_.wvu.PrintTitles" localSheetId="12" hidden="1">'Attach 9'!$19:$19</definedName>
    <definedName name="Z_72DED9DF_AFAA_4EF2_A206_FD53551442E1_.wvu.Rows" localSheetId="19" hidden="1">'Attach 15 '!$17:$17,'Attach 15 '!$22:$22</definedName>
    <definedName name="Z_72DED9DF_AFAA_4EF2_A206_FD53551442E1_.wvu.Rows" localSheetId="20" hidden="1">'Attach 16'!$44:$44</definedName>
    <definedName name="Z_72DED9DF_AFAA_4EF2_A206_FD53551442E1_.wvu.Rows" localSheetId="21" hidden="1">'Attach 17'!$20:$28</definedName>
    <definedName name="Z_72DED9DF_AFAA_4EF2_A206_FD53551442E1_.wvu.Rows" localSheetId="8" hidden="1">'Attach 5'!$4:$4,'Attach 5'!$33:$33</definedName>
    <definedName name="Z_72DED9DF_AFAA_4EF2_A206_FD53551442E1_.wvu.Rows" localSheetId="12" hidden="1">'Attach 9'!$27:$45</definedName>
    <definedName name="Z_72DED9DF_AFAA_4EF2_A206_FD53551442E1_.wvu.Rows" localSheetId="22" hidden="1">'Attach-18'!$26:$26,'Attach-18'!$32:$209</definedName>
    <definedName name="Z_72DED9DF_AFAA_4EF2_A206_FD53551442E1_.wvu.Rows" localSheetId="2" hidden="1">'Names of Bidder'!$24:$26</definedName>
    <definedName name="Z_7A122CCC_B984_47E9_88CF_89418CB24A21_.wvu.Cols" localSheetId="19" hidden="1">'Attach 15 '!$H:$H</definedName>
    <definedName name="Z_7A122CCC_B984_47E9_88CF_89418CB24A21_.wvu.Cols" localSheetId="8" hidden="1">'Attach 5'!$H:$H</definedName>
    <definedName name="Z_7A122CCC_B984_47E9_88CF_89418CB24A21_.wvu.Cols" localSheetId="10" hidden="1">'Attach 6'!$H:$H</definedName>
    <definedName name="Z_7A122CCC_B984_47E9_88CF_89418CB24A21_.wvu.PrintArea" localSheetId="13" hidden="1">'Attach 10'!$A$1:$E$29</definedName>
    <definedName name="Z_7A122CCC_B984_47E9_88CF_89418CB24A21_.wvu.PrintArea" localSheetId="14" hidden="1">'Attach 11'!$A$1:$E$33</definedName>
    <definedName name="Z_7A122CCC_B984_47E9_88CF_89418CB24A21_.wvu.PrintArea" localSheetId="15" hidden="1">'Attach 12'!$A$1:$E$32</definedName>
    <definedName name="Z_7A122CCC_B984_47E9_88CF_89418CB24A21_.wvu.PrintArea" localSheetId="16" hidden="1">'Attach 13'!$A$1:$E$29</definedName>
    <definedName name="Z_7A122CCC_B984_47E9_88CF_89418CB24A21_.wvu.PrintArea" localSheetId="17" hidden="1">'Attach 14'!$A$1:$E$29</definedName>
    <definedName name="Z_7A122CCC_B984_47E9_88CF_89418CB24A21_.wvu.PrintArea" localSheetId="18" hidden="1">'Attach 14-IP'!$A$8:$I$221</definedName>
    <definedName name="Z_7A122CCC_B984_47E9_88CF_89418CB24A21_.wvu.PrintArea" localSheetId="19" hidden="1">'Attach 15 '!$A$1:$E$80</definedName>
    <definedName name="Z_7A122CCC_B984_47E9_88CF_89418CB24A21_.wvu.PrintArea" localSheetId="20" hidden="1">'Attach 16'!$A$1:$L$249</definedName>
    <definedName name="Z_7A122CCC_B984_47E9_88CF_89418CB24A21_.wvu.PrintArea" localSheetId="21" hidden="1">'Attach 17'!$A$1:$E$31</definedName>
    <definedName name="Z_7A122CCC_B984_47E9_88CF_89418CB24A21_.wvu.PrintArea" localSheetId="3" hidden="1">'Attach 3(JV)'!$A$1:$E$28</definedName>
    <definedName name="Z_7A122CCC_B984_47E9_88CF_89418CB24A21_.wvu.PrintArea" localSheetId="4" hidden="1">'Attach 3(QR)'!$A$1:$E$28</definedName>
    <definedName name="Z_7A122CCC_B984_47E9_88CF_89418CB24A21_.wvu.PrintArea" localSheetId="6" hidden="1">'Attach 4'!$A$1:$E$24</definedName>
    <definedName name="Z_7A122CCC_B984_47E9_88CF_89418CB24A21_.wvu.PrintArea" localSheetId="7" hidden="1">'Attach 4 (A)'!$A$1:$E$28</definedName>
    <definedName name="Z_7A122CCC_B984_47E9_88CF_89418CB24A21_.wvu.PrintArea" localSheetId="8" hidden="1">'Attach 5'!$A$1:$E$35</definedName>
    <definedName name="Z_7A122CCC_B984_47E9_88CF_89418CB24A21_.wvu.PrintArea" localSheetId="9" hidden="1">'Attach 5 (A)'!$A$1:$E$29</definedName>
    <definedName name="Z_7A122CCC_B984_47E9_88CF_89418CB24A21_.wvu.PrintArea" localSheetId="10" hidden="1">'Attach 6'!$A$1:$E$29</definedName>
    <definedName name="Z_7A122CCC_B984_47E9_88CF_89418CB24A21_.wvu.PrintArea" localSheetId="11" hidden="1">'Attach 7'!$A$1:$E$28</definedName>
    <definedName name="Z_7A122CCC_B984_47E9_88CF_89418CB24A21_.wvu.PrintArea" localSheetId="12" hidden="1">'Attach 9'!$A$1:$E$59</definedName>
    <definedName name="Z_7A122CCC_B984_47E9_88CF_89418CB24A21_.wvu.PrintArea" localSheetId="22" hidden="1">'Attach-18'!$A$1:$E$33</definedName>
    <definedName name="Z_7A122CCC_B984_47E9_88CF_89418CB24A21_.wvu.PrintArea" localSheetId="23" hidden="1">'Bid Form 1st Envelope'!$A$1:$F$109</definedName>
    <definedName name="Z_7A122CCC_B984_47E9_88CF_89418CB24A21_.wvu.PrintArea" localSheetId="2" hidden="1">'Names of Bidder'!$B$1:$D$32</definedName>
    <definedName name="Z_7A122CCC_B984_47E9_88CF_89418CB24A21_.wvu.PrintTitles" localSheetId="15" hidden="1">'Attach 12'!$19:$19</definedName>
    <definedName name="Z_7A122CCC_B984_47E9_88CF_89418CB24A21_.wvu.PrintTitles" localSheetId="12" hidden="1">'Attach 9'!$19:$19</definedName>
    <definedName name="Z_7A122CCC_B984_47E9_88CF_89418CB24A21_.wvu.Rows" localSheetId="15" hidden="1">'Attach 12'!#REF!,'Attach 12'!#REF!,'Attach 12'!#REF!</definedName>
    <definedName name="Z_7A122CCC_B984_47E9_88CF_89418CB24A21_.wvu.Rows" localSheetId="19" hidden="1">'Attach 15 '!$17:$17</definedName>
    <definedName name="Z_7A122CCC_B984_47E9_88CF_89418CB24A21_.wvu.Rows" localSheetId="21" hidden="1">'Attach 17'!$13:$13,'Attach 17'!$20:$28</definedName>
    <definedName name="Z_7A122CCC_B984_47E9_88CF_89418CB24A21_.wvu.Rows" localSheetId="8" hidden="1">'Attach 5'!$4:$4</definedName>
    <definedName name="Z_7A122CCC_B984_47E9_88CF_89418CB24A21_.wvu.Rows" localSheetId="22" hidden="1">'Attach-18'!$26:$26,'Attach-18'!$32:$209</definedName>
    <definedName name="Z_7A122CCC_B984_47E9_88CF_89418CB24A21_.wvu.Rows" localSheetId="2" hidden="1">'Names of Bidder'!$24:$26</definedName>
    <definedName name="Z_7A9EA6D6_4DDF_43D9_92E6_C6AFAD14E266_.wvu.Cols" localSheetId="5" hidden="1">'Attach QR'!$J:$L,'Attach QR'!$R:$S,'Attach QR'!$U:$AW</definedName>
    <definedName name="Z_7A9EA6D6_4DDF_43D9_92E6_C6AFAD14E266_.wvu.PrintArea" localSheetId="5" hidden="1">'Attach QR'!$A$1:$I$635</definedName>
    <definedName name="Z_7A9EA6D6_4DDF_43D9_92E6_C6AFAD14E266_.wvu.Rows" localSheetId="5" hidden="1">'Attach QR'!$30:$31,'Attach QR'!$58:$60,'Attach QR'!#REF!,'Attach QR'!$111:$111,'Attach QR'!$134:$137,'Attach QR'!$161:$175,'Attach QR'!#REF!,'Attach QR'!#REF!,'Attach QR'!$193:$195,'Attach QR'!$285:$287,'Attach QR'!$305:$306,'Attach QR'!$318:$318,'Attach QR'!$354:$356,'Attach QR'!#REF!,'Attach QR'!#REF!,'Attach QR'!$432:$434,'Attach QR'!$439:$445,'Attach QR'!$549:$551,'Attach QR'!$555:$557</definedName>
    <definedName name="Z_82E8A0F5_0020_4355_95CF_28601763A783_.wvu.Cols" localSheetId="5" hidden="1">'Attach QR'!$J:$L,'Attach QR'!$R:$S,'Attach QR'!$U:$AW</definedName>
    <definedName name="Z_82E8A0F5_0020_4355_95CF_28601763A783_.wvu.PrintArea" localSheetId="5" hidden="1">'Attach QR'!$A$1:$I$657</definedName>
    <definedName name="Z_82E8A0F5_0020_4355_95CF_28601763A783_.wvu.Rows" localSheetId="5" hidden="1">'Attach QR'!$30:$31,'Attach QR'!$58:$60,'Attach QR'!$62:$100,'Attach QR'!$111:$111,'Attach QR'!$134:$137,'Attach QR'!#REF!,'Attach QR'!$167:$174,'Attach QR'!#REF!,'Attach QR'!#REF!,'Attach QR'!#REF!,'Attach QR'!#REF!,'Attach QR'!#REF!,'Attach QR'!$193:$196,'Attach QR'!$197:$224,'Attach QR'!$285:$287,'Attach QR'!$290:$322,'Attach QR'!$354:$356,'Attach QR'!#REF!,'Attach QR'!#REF!,'Attach QR'!$370:$372,'Attach QR'!#REF!,'Attach QR'!#REF!,'Attach QR'!#REF!,'Attach QR'!$383:$390,'Attach QR'!$405:$406,'Attach QR'!$432:$434,'Attach QR'!$437:$508,'Attach QR'!$523:$531,'Attach QR'!$549:$551,'Attach QR'!$555:$557,'Attach QR'!$580:$633,'Attach QR'!$652:$652</definedName>
    <definedName name="Z_89D1B684_1876_468F_8D99_45DA6BBF39C7_.wvu.Cols" localSheetId="19" hidden="1">'Attach 15 '!$H:$H</definedName>
    <definedName name="Z_89D1B684_1876_468F_8D99_45DA6BBF39C7_.wvu.Cols" localSheetId="8" hidden="1">'Attach 5'!$H:$H</definedName>
    <definedName name="Z_89D1B684_1876_468F_8D99_45DA6BBF39C7_.wvu.Cols" localSheetId="10" hidden="1">'Attach 6'!$H:$H</definedName>
    <definedName name="Z_89D1B684_1876_468F_8D99_45DA6BBF39C7_.wvu.Cols" localSheetId="2" hidden="1">'Names of Bidder'!$H:$AB</definedName>
    <definedName name="Z_89D1B684_1876_468F_8D99_45DA6BBF39C7_.wvu.PrintArea" localSheetId="13" hidden="1">'Attach 10'!$A$1:$E$29</definedName>
    <definedName name="Z_89D1B684_1876_468F_8D99_45DA6BBF39C7_.wvu.PrintArea" localSheetId="14" hidden="1">'Attach 11'!$A$1:$E$33</definedName>
    <definedName name="Z_89D1B684_1876_468F_8D99_45DA6BBF39C7_.wvu.PrintArea" localSheetId="15" hidden="1">'Attach 12'!$A$1:$E$32</definedName>
    <definedName name="Z_89D1B684_1876_468F_8D99_45DA6BBF39C7_.wvu.PrintArea" localSheetId="16" hidden="1">'Attach 13'!$A$1:$E$29</definedName>
    <definedName name="Z_89D1B684_1876_468F_8D99_45DA6BBF39C7_.wvu.PrintArea" localSheetId="17" hidden="1">'Attach 14'!$A$1:$E$29</definedName>
    <definedName name="Z_89D1B684_1876_468F_8D99_45DA6BBF39C7_.wvu.PrintArea" localSheetId="18" hidden="1">'Attach 14-IP'!$A$8:$I$221</definedName>
    <definedName name="Z_89D1B684_1876_468F_8D99_45DA6BBF39C7_.wvu.PrintArea" localSheetId="19" hidden="1">'Attach 15 '!$A$1:$E$80</definedName>
    <definedName name="Z_89D1B684_1876_468F_8D99_45DA6BBF39C7_.wvu.PrintArea" localSheetId="20" hidden="1">'Attach 16'!$A$1:$L$95</definedName>
    <definedName name="Z_89D1B684_1876_468F_8D99_45DA6BBF39C7_.wvu.PrintArea" localSheetId="21" hidden="1">'Attach 17'!$A$1:$E$31</definedName>
    <definedName name="Z_89D1B684_1876_468F_8D99_45DA6BBF39C7_.wvu.PrintArea" localSheetId="3" hidden="1">'Attach 3(JV)'!$A$1:$E$28</definedName>
    <definedName name="Z_89D1B684_1876_468F_8D99_45DA6BBF39C7_.wvu.PrintArea" localSheetId="4" hidden="1">'Attach 3(QR)'!$A$1:$E$28</definedName>
    <definedName name="Z_89D1B684_1876_468F_8D99_45DA6BBF39C7_.wvu.PrintArea" localSheetId="6" hidden="1">'Attach 4'!$A$1:$E$24</definedName>
    <definedName name="Z_89D1B684_1876_468F_8D99_45DA6BBF39C7_.wvu.PrintArea" localSheetId="7" hidden="1">'Attach 4 (A)'!$A$1:$E$28</definedName>
    <definedName name="Z_89D1B684_1876_468F_8D99_45DA6BBF39C7_.wvu.PrintArea" localSheetId="8" hidden="1">'Attach 5'!$A$1:$E$35</definedName>
    <definedName name="Z_89D1B684_1876_468F_8D99_45DA6BBF39C7_.wvu.PrintArea" localSheetId="9" hidden="1">'Attach 5 (A)'!$A$1:$E$29</definedName>
    <definedName name="Z_89D1B684_1876_468F_8D99_45DA6BBF39C7_.wvu.PrintArea" localSheetId="10" hidden="1">'Attach 6'!$A$1:$E$29</definedName>
    <definedName name="Z_89D1B684_1876_468F_8D99_45DA6BBF39C7_.wvu.PrintArea" localSheetId="11" hidden="1">'Attach 7'!$A$1:$E$28</definedName>
    <definedName name="Z_89D1B684_1876_468F_8D99_45DA6BBF39C7_.wvu.PrintArea" localSheetId="12" hidden="1">'Attach 9'!$A$1:$E$59</definedName>
    <definedName name="Z_89D1B684_1876_468F_8D99_45DA6BBF39C7_.wvu.PrintArea" localSheetId="22" hidden="1">'Attach-18'!$A$1:$E$33</definedName>
    <definedName name="Z_89D1B684_1876_468F_8D99_45DA6BBF39C7_.wvu.PrintArea" localSheetId="23" hidden="1">'Bid Form 1st Envelope'!$A$1:$F$109</definedName>
    <definedName name="Z_89D1B684_1876_468F_8D99_45DA6BBF39C7_.wvu.PrintArea" localSheetId="2" hidden="1">'Names of Bidder'!$B$1:$D$32</definedName>
    <definedName name="Z_89D1B684_1876_468F_8D99_45DA6BBF39C7_.wvu.PrintTitles" localSheetId="15" hidden="1">'Attach 12'!$19:$19</definedName>
    <definedName name="Z_89D1B684_1876_468F_8D99_45DA6BBF39C7_.wvu.PrintTitles" localSheetId="12" hidden="1">'Attach 9'!$19:$19</definedName>
    <definedName name="Z_89D1B684_1876_468F_8D99_45DA6BBF39C7_.wvu.Rows" localSheetId="19" hidden="1">'Attach 15 '!$17:$17</definedName>
    <definedName name="Z_89D1B684_1876_468F_8D99_45DA6BBF39C7_.wvu.Rows" localSheetId="20" hidden="1">'Attach 16'!$44:$44</definedName>
    <definedName name="Z_89D1B684_1876_468F_8D99_45DA6BBF39C7_.wvu.Rows" localSheetId="21" hidden="1">'Attach 17'!$13:$13,'Attach 17'!$20:$28</definedName>
    <definedName name="Z_89D1B684_1876_468F_8D99_45DA6BBF39C7_.wvu.Rows" localSheetId="8" hidden="1">'Attach 5'!$4:$4,'Attach 5'!$33:$33</definedName>
    <definedName name="Z_89D1B684_1876_468F_8D99_45DA6BBF39C7_.wvu.Rows" localSheetId="22" hidden="1">'Attach-18'!$26:$26,'Attach-18'!$32:$209</definedName>
    <definedName name="Z_89D1B684_1876_468F_8D99_45DA6BBF39C7_.wvu.Rows" localSheetId="2" hidden="1">'Names of Bidder'!$24:$26</definedName>
    <definedName name="Z_8E3ED18F_7B8F_4A1C_969D_A70DC3B696C3_.wvu.Cols" localSheetId="5" hidden="1">'Attach QR'!$J:$L,'Attach QR'!$R:$S,'Attach QR'!$U:$AW</definedName>
    <definedName name="Z_8E3ED18F_7B8F_4A1C_969D_A70DC3B696C3_.wvu.PrintArea" localSheetId="5" hidden="1">'Attach QR'!$A$1:$I$657</definedName>
    <definedName name="Z_8E3ED18F_7B8F_4A1C_969D_A70DC3B696C3_.wvu.Rows" localSheetId="5" hidden="1">'Attach QR'!$30:$31,'Attach QR'!$58:$60,'Attach QR'!$62:$100,'Attach QR'!#REF!,'Attach QR'!$134:$137,'Attach QR'!#REF!,'Attach QR'!$167:$174,'Attach QR'!#REF!,'Attach QR'!#REF!,'Attach QR'!#REF!,'Attach QR'!#REF!,'Attach QR'!#REF!,'Attach QR'!$193:$196,'Attach QR'!$197:$224,'Attach QR'!$285:$287,'Attach QR'!$290:$322,'Attach QR'!$354:$356,'Attach QR'!#REF!,'Attach QR'!#REF!,'Attach QR'!#REF!,'Attach QR'!$390:$390,'Attach QR'!$404:$404,'Attach QR'!$406:$406,'Attach QR'!$432:$434,'Attach QR'!$437:$508,'Attach QR'!$523:$531,'Attach QR'!$549:$551,'Attach QR'!$555:$557,'Attach QR'!$580:$633,'Attach QR'!$652:$652</definedName>
    <definedName name="Z_8E7B022F_1113_4BA2_B2BA_8EDBE02A2557_.wvu.PrintArea" localSheetId="13" hidden="1">'Attach 10'!$A$1:$E$29</definedName>
    <definedName name="Z_8E7B022F_1113_4BA2_B2BA_8EDBE02A2557_.wvu.PrintArea" localSheetId="14" hidden="1">'Attach 11'!$A$1:$E$86</definedName>
    <definedName name="Z_8E7B022F_1113_4BA2_B2BA_8EDBE02A2557_.wvu.PrintArea" localSheetId="15" hidden="1">'Attach 12'!$A$1:$E$32</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 '!$A$1:$E$81</definedName>
    <definedName name="Z_8E7B022F_1113_4BA2_B2BA_8EDBE02A2557_.wvu.PrintArea" localSheetId="20" hidden="1">'Attach 16'!$A$1:$L$249</definedName>
    <definedName name="Z_8E7B022F_1113_4BA2_B2BA_8EDBE02A2557_.wvu.PrintArea" localSheetId="21" hidden="1">'Attach 17'!$A$1:$E$35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6" hidden="1">'Attach 4'!$A$1:$E$24</definedName>
    <definedName name="Z_8E7B022F_1113_4BA2_B2BA_8EDBE02A2557_.wvu.PrintArea" localSheetId="7" hidden="1">'Attach 4 (A)'!$A$1:$E$28</definedName>
    <definedName name="Z_8E7B022F_1113_4BA2_B2BA_8EDBE02A2557_.wvu.PrintArea" localSheetId="8" hidden="1">'Attach 5'!$A$1:$E$110</definedName>
    <definedName name="Z_8E7B022F_1113_4BA2_B2BA_8EDBE02A2557_.wvu.PrintArea" localSheetId="9" hidden="1">'Attach 5 (A)'!$A$1:$E$29</definedName>
    <definedName name="Z_8E7B022F_1113_4BA2_B2BA_8EDBE02A2557_.wvu.PrintArea" localSheetId="10" hidden="1">'Attach 6'!$A$1:$E$52</definedName>
    <definedName name="Z_8E7B022F_1113_4BA2_B2BA_8EDBE02A2557_.wvu.PrintArea" localSheetId="11" hidden="1">'Attach 7'!$A$1:$E$28</definedName>
    <definedName name="Z_8E7B022F_1113_4BA2_B2BA_8EDBE02A2557_.wvu.PrintArea" localSheetId="12" hidden="1">'Attach 9'!$A$1:$E$59</definedName>
    <definedName name="Z_8E7B022F_1113_4BA2_B2BA_8EDBE02A2557_.wvu.PrintArea" localSheetId="23" hidden="1">'Bid Form 1st Envelope'!$A$1:$F$109</definedName>
    <definedName name="Z_8E7B022F_1113_4BA2_B2BA_8EDBE02A2557_.wvu.PrintArea" localSheetId="2" hidden="1">'Names of Bidder'!$B$1:$D$32</definedName>
    <definedName name="Z_8E7B022F_1113_4BA2_B2BA_8EDBE02A2557_.wvu.PrintTitles" localSheetId="15" hidden="1">'Attach 12'!$19:$19</definedName>
    <definedName name="Z_8E7B022F_1113_4BA2_B2BA_8EDBE02A2557_.wvu.PrintTitles" localSheetId="12" hidden="1">'Attach 9'!$19:$19</definedName>
    <definedName name="Z_929A0717_72EC_456B_8C34_59EEDA46A622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29A0717_72EC_456B_8C34_59EEDA46A622_.wvu.Cols" localSheetId="8" hidden="1">'Attach 5'!$H:$H</definedName>
    <definedName name="Z_929A0717_72EC_456B_8C34_59EEDA46A622_.wvu.Cols" localSheetId="10" hidden="1">'Attach 6'!$H:$H</definedName>
    <definedName name="Z_929A0717_72EC_456B_8C34_59EEDA46A622_.wvu.Cols" localSheetId="2" hidden="1">'Names of Bidder'!$H:$AB</definedName>
    <definedName name="Z_929A0717_72EC_456B_8C34_59EEDA46A622_.wvu.PrintArea" localSheetId="13" hidden="1">'Attach 10'!$A$1:$E$29</definedName>
    <definedName name="Z_929A0717_72EC_456B_8C34_59EEDA46A622_.wvu.PrintArea" localSheetId="14" hidden="1">'Attach 11'!$A$1:$E$33</definedName>
    <definedName name="Z_929A0717_72EC_456B_8C34_59EEDA46A622_.wvu.PrintArea" localSheetId="15" hidden="1">'Attach 12'!$A$1:$E$32</definedName>
    <definedName name="Z_929A0717_72EC_456B_8C34_59EEDA46A622_.wvu.PrintArea" localSheetId="16" hidden="1">'Attach 13'!$A$1:$E$29</definedName>
    <definedName name="Z_929A0717_72EC_456B_8C34_59EEDA46A622_.wvu.PrintArea" localSheetId="17" hidden="1">'Attach 14'!$A$1:$E$29</definedName>
    <definedName name="Z_929A0717_72EC_456B_8C34_59EEDA46A622_.wvu.PrintArea" localSheetId="18" hidden="1">'Attach 14-IP'!$A$8:$I$221</definedName>
    <definedName name="Z_929A0717_72EC_456B_8C34_59EEDA46A622_.wvu.PrintArea" localSheetId="19" hidden="1">'Attach 15 '!$A$1:$E$80</definedName>
    <definedName name="Z_929A0717_72EC_456B_8C34_59EEDA46A622_.wvu.PrintArea" localSheetId="20" hidden="1">'Attach 16'!$A$1:$L$95</definedName>
    <definedName name="Z_929A0717_72EC_456B_8C34_59EEDA46A622_.wvu.PrintArea" localSheetId="21" hidden="1">'Attach 17'!$A$1:$E$31</definedName>
    <definedName name="Z_929A0717_72EC_456B_8C34_59EEDA46A622_.wvu.PrintArea" localSheetId="3" hidden="1">'Attach 3(JV)'!$A$1:$E$28</definedName>
    <definedName name="Z_929A0717_72EC_456B_8C34_59EEDA46A622_.wvu.PrintArea" localSheetId="4" hidden="1">'Attach 3(QR)'!$A$1:$E$28</definedName>
    <definedName name="Z_929A0717_72EC_456B_8C34_59EEDA46A622_.wvu.PrintArea" localSheetId="6" hidden="1">'Attach 4'!$A$1:$E$24</definedName>
    <definedName name="Z_929A0717_72EC_456B_8C34_59EEDA46A622_.wvu.PrintArea" localSheetId="7" hidden="1">'Attach 4 (A)'!$A$1:$E$28</definedName>
    <definedName name="Z_929A0717_72EC_456B_8C34_59EEDA46A622_.wvu.PrintArea" localSheetId="8" hidden="1">'Attach 5'!$A$1:$E$35</definedName>
    <definedName name="Z_929A0717_72EC_456B_8C34_59EEDA46A622_.wvu.PrintArea" localSheetId="9" hidden="1">'Attach 5 (A)'!$A$1:$E$29</definedName>
    <definedName name="Z_929A0717_72EC_456B_8C34_59EEDA46A622_.wvu.PrintArea" localSheetId="10" hidden="1">'Attach 6'!$A$1:$E$29</definedName>
    <definedName name="Z_929A0717_72EC_456B_8C34_59EEDA46A622_.wvu.PrintArea" localSheetId="11" hidden="1">'Attach 7'!$A$1:$E$28</definedName>
    <definedName name="Z_929A0717_72EC_456B_8C34_59EEDA46A622_.wvu.PrintArea" localSheetId="12" hidden="1">'Attach 9'!$A$1:$F$59</definedName>
    <definedName name="Z_929A0717_72EC_456B_8C34_59EEDA46A622_.wvu.PrintArea" localSheetId="22" hidden="1">'Attach-18'!$A$1:$E$33</definedName>
    <definedName name="Z_929A0717_72EC_456B_8C34_59EEDA46A622_.wvu.PrintArea" localSheetId="23" hidden="1">'Bid Form 1st Envelope'!$A$1:$F$109</definedName>
    <definedName name="Z_929A0717_72EC_456B_8C34_59EEDA46A622_.wvu.PrintArea" localSheetId="2" hidden="1">'Names of Bidder'!$B$1:$D$32</definedName>
    <definedName name="Z_929A0717_72EC_456B_8C34_59EEDA46A622_.wvu.PrintTitles" localSheetId="15" hidden="1">'Attach 12'!$19:$19</definedName>
    <definedName name="Z_929A0717_72EC_456B_8C34_59EEDA46A622_.wvu.PrintTitles" localSheetId="12" hidden="1">'Attach 9'!$19:$19</definedName>
    <definedName name="Z_929A0717_72EC_456B_8C34_59EEDA46A622_.wvu.Rows" localSheetId="19" hidden="1">'Attach 15 '!$17:$17</definedName>
    <definedName name="Z_929A0717_72EC_456B_8C34_59EEDA46A622_.wvu.Rows" localSheetId="20" hidden="1">'Attach 16'!$44:$44</definedName>
    <definedName name="Z_929A0717_72EC_456B_8C34_59EEDA46A622_.wvu.Rows" localSheetId="21" hidden="1">'Attach 17'!$13:$13,'Attach 17'!$20:$28</definedName>
    <definedName name="Z_929A0717_72EC_456B_8C34_59EEDA46A622_.wvu.Rows" localSheetId="8" hidden="1">'Attach 5'!$4:$4,'Attach 5'!$33:$33</definedName>
    <definedName name="Z_929A0717_72EC_456B_8C34_59EEDA46A622_.wvu.Rows" localSheetId="22" hidden="1">'Attach-18'!$26:$26,'Attach-18'!$32:$209</definedName>
    <definedName name="Z_929A0717_72EC_456B_8C34_59EEDA46A622_.wvu.Rows" localSheetId="2" hidden="1">'Names of Bidder'!$24:$26</definedName>
    <definedName name="Z_952295AE_A9B5_4F86_B190_F32791A094BA_.wvu.Cols" localSheetId="15" hidden="1">'Attach 12'!$G:$H</definedName>
    <definedName name="Z_952295AE_A9B5_4F86_B190_F32791A094BA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52295AE_A9B5_4F86_B190_F32791A094BA_.wvu.Cols" localSheetId="8" hidden="1">'Attach 5'!$H:$H</definedName>
    <definedName name="Z_952295AE_A9B5_4F86_B190_F32791A094BA_.wvu.Cols" localSheetId="10" hidden="1">'Attach 6'!$H:$H</definedName>
    <definedName name="Z_952295AE_A9B5_4F86_B190_F32791A094BA_.wvu.Cols" localSheetId="2" hidden="1">'Names of Bidder'!$H:$H</definedName>
    <definedName name="Z_952295AE_A9B5_4F86_B190_F32791A094BA_.wvu.PrintArea" localSheetId="13" hidden="1">'Attach 10'!$A$1:$E$23</definedName>
    <definedName name="Z_952295AE_A9B5_4F86_B190_F32791A094BA_.wvu.PrintArea" localSheetId="14" hidden="1">'Attach 11'!$A$1:$E$33</definedName>
    <definedName name="Z_952295AE_A9B5_4F86_B190_F32791A094BA_.wvu.PrintArea" localSheetId="15" hidden="1">'Attach 12'!$A$1:$E$32</definedName>
    <definedName name="Z_952295AE_A9B5_4F86_B190_F32791A094BA_.wvu.PrintArea" localSheetId="16" hidden="1">'Attach 13'!$A$1:$E$25</definedName>
    <definedName name="Z_952295AE_A9B5_4F86_B190_F32791A094BA_.wvu.PrintArea" localSheetId="17" hidden="1">'Attach 14'!$A$1:$E$25</definedName>
    <definedName name="Z_952295AE_A9B5_4F86_B190_F32791A094BA_.wvu.PrintArea" localSheetId="18" hidden="1">'Attach 14-IP'!$A$8:$I$221</definedName>
    <definedName name="Z_952295AE_A9B5_4F86_B190_F32791A094BA_.wvu.PrintArea" localSheetId="19" hidden="1">'Attach 15 '!$A$1:$E$80</definedName>
    <definedName name="Z_952295AE_A9B5_4F86_B190_F32791A094BA_.wvu.PrintArea" localSheetId="20" hidden="1">'Attach 16'!$A$1:$L$94</definedName>
    <definedName name="Z_952295AE_A9B5_4F86_B190_F32791A094BA_.wvu.PrintArea" localSheetId="21" hidden="1">'Attach 17'!$A$1:$E$31</definedName>
    <definedName name="Z_952295AE_A9B5_4F86_B190_F32791A094BA_.wvu.PrintArea" localSheetId="3" hidden="1">'Attach 3(JV)'!$A$1:$E$25</definedName>
    <definedName name="Z_952295AE_A9B5_4F86_B190_F32791A094BA_.wvu.PrintArea" localSheetId="4" hidden="1">'Attach 3(QR)'!$A$1:$E$28</definedName>
    <definedName name="Z_952295AE_A9B5_4F86_B190_F32791A094BA_.wvu.PrintArea" localSheetId="6" hidden="1">'Attach 4'!$A$1:$E$21</definedName>
    <definedName name="Z_952295AE_A9B5_4F86_B190_F32791A094BA_.wvu.PrintArea" localSheetId="7" hidden="1">'Attach 4 (A)'!$A$1:$E$28</definedName>
    <definedName name="Z_952295AE_A9B5_4F86_B190_F32791A094BA_.wvu.PrintArea" localSheetId="8" hidden="1">'Attach 5'!$A$1:$E$35</definedName>
    <definedName name="Z_952295AE_A9B5_4F86_B190_F32791A094BA_.wvu.PrintArea" localSheetId="9" hidden="1">'Attach 5 (A)'!$A$1:$E$29</definedName>
    <definedName name="Z_952295AE_A9B5_4F86_B190_F32791A094BA_.wvu.PrintArea" localSheetId="10" hidden="1">'Attach 6'!$A$1:$E$28</definedName>
    <definedName name="Z_952295AE_A9B5_4F86_B190_F32791A094BA_.wvu.PrintArea" localSheetId="11" hidden="1">'Attach 7'!$A$1:$E$23</definedName>
    <definedName name="Z_952295AE_A9B5_4F86_B190_F32791A094BA_.wvu.PrintArea" localSheetId="12" hidden="1">'Attach 9'!$A$1:$F$52</definedName>
    <definedName name="Z_952295AE_A9B5_4F86_B190_F32791A094BA_.wvu.PrintArea" localSheetId="22" hidden="1">'Attach-18'!$A$1:$E$30</definedName>
    <definedName name="Z_952295AE_A9B5_4F86_B190_F32791A094BA_.wvu.PrintArea" localSheetId="23" hidden="1">'Bid Form 1st Envelope'!$A$1:$F$109</definedName>
    <definedName name="Z_952295AE_A9B5_4F86_B190_F32791A094BA_.wvu.PrintArea" localSheetId="2" hidden="1">'Names of Bidder'!$B$1:$D$32</definedName>
    <definedName name="Z_952295AE_A9B5_4F86_B190_F32791A094BA_.wvu.PrintTitles" localSheetId="15" hidden="1">'Attach 12'!$19:$19</definedName>
    <definedName name="Z_952295AE_A9B5_4F86_B190_F32791A094BA_.wvu.PrintTitles" localSheetId="12" hidden="1">'Attach 9'!$19:$19</definedName>
    <definedName name="Z_952295AE_A9B5_4F86_B190_F32791A094BA_.wvu.Rows" localSheetId="19" hidden="1">'Attach 15 '!$17:$17,'Attach 15 '!$22:$22</definedName>
    <definedName name="Z_952295AE_A9B5_4F86_B190_F32791A094BA_.wvu.Rows" localSheetId="20" hidden="1">'Attach 16'!$44:$44</definedName>
    <definedName name="Z_952295AE_A9B5_4F86_B190_F32791A094BA_.wvu.Rows" localSheetId="21" hidden="1">'Attach 17'!$20:$28</definedName>
    <definedName name="Z_952295AE_A9B5_4F86_B190_F32791A094BA_.wvu.Rows" localSheetId="8" hidden="1">'Attach 5'!$4:$4,'Attach 5'!$33:$33</definedName>
    <definedName name="Z_952295AE_A9B5_4F86_B190_F32791A094BA_.wvu.Rows" localSheetId="12" hidden="1">'Attach 9'!$27:$45</definedName>
    <definedName name="Z_952295AE_A9B5_4F86_B190_F32791A094BA_.wvu.Rows" localSheetId="22" hidden="1">'Attach-18'!$26:$26,'Attach-18'!$32:$209</definedName>
    <definedName name="Z_952295AE_A9B5_4F86_B190_F32791A094BA_.wvu.Rows" localSheetId="2" hidden="1">'Names of Bidder'!$24:$26</definedName>
    <definedName name="Z_97C0FC0E_800C_45C9_895E_E91A3F1ADBA4_.wvu.Cols" localSheetId="5" hidden="1">'Attach QR'!$J:$L,'Attach QR'!$R:$S,'Attach QR'!$U:$AW</definedName>
    <definedName name="Z_97C0FC0E_800C_45C9_895E_E91A3F1ADBA4_.wvu.PrintArea" localSheetId="5" hidden="1">'Attach QR'!$A$1:$I$657</definedName>
    <definedName name="Z_97C0FC0E_800C_45C9_895E_E91A3F1ADBA4_.wvu.Rows" localSheetId="5" hidden="1">'Attach QR'!$30:$31,'Attach QR'!$58:$60,'Attach QR'!$62:$100,'Attach QR'!$134:$137,'Attach QR'!#REF!,'Attach QR'!$167:$174,'Attach QR'!#REF!,'Attach QR'!#REF!,'Attach QR'!#REF!,'Attach QR'!#REF!,'Attach QR'!#REF!,'Attach QR'!$193:$196,'Attach QR'!$197:$224,'Attach QR'!$285:$287,'Attach QR'!$290:$322,'Attach QR'!$354:$356,'Attach QR'!#REF!,'Attach QR'!#REF!,'Attach QR'!#REF!,'Attach QR'!$390:$390,'Attach QR'!$404:$404,'Attach QR'!$406:$406,'Attach QR'!$432:$434,'Attach QR'!$437:$508,'Attach QR'!$523:$531,'Attach QR'!$549:$551,'Attach QR'!$555:$557,'Attach QR'!$580:$633,'Attach QR'!$652:$652</definedName>
    <definedName name="Z_9E565B0E_8A1D_4C38_9278_F5233F8D5014_.wvu.Cols" localSheetId="19" hidden="1">'Attach 15 '!$H:$H</definedName>
    <definedName name="Z_9E565B0E_8A1D_4C38_9278_F5233F8D5014_.wvu.Cols" localSheetId="8" hidden="1">'Attach 5'!$H:$H</definedName>
    <definedName name="Z_9E565B0E_8A1D_4C38_9278_F5233F8D5014_.wvu.Cols" localSheetId="10" hidden="1">'Attach 6'!$H:$H</definedName>
    <definedName name="Z_9E565B0E_8A1D_4C38_9278_F5233F8D5014_.wvu.PrintArea" localSheetId="13" hidden="1">'Attach 10'!$A$1:$E$29</definedName>
    <definedName name="Z_9E565B0E_8A1D_4C38_9278_F5233F8D5014_.wvu.PrintArea" localSheetId="14" hidden="1">'Attach 11'!$A$1:$E$33</definedName>
    <definedName name="Z_9E565B0E_8A1D_4C38_9278_F5233F8D5014_.wvu.PrintArea" localSheetId="15" hidden="1">'Attach 12'!$A$1:$E$32</definedName>
    <definedName name="Z_9E565B0E_8A1D_4C38_9278_F5233F8D5014_.wvu.PrintArea" localSheetId="16" hidden="1">'Attach 13'!$A$1:$E$29</definedName>
    <definedName name="Z_9E565B0E_8A1D_4C38_9278_F5233F8D5014_.wvu.PrintArea" localSheetId="17" hidden="1">'Attach 14'!$A$1:$E$29</definedName>
    <definedName name="Z_9E565B0E_8A1D_4C38_9278_F5233F8D5014_.wvu.PrintArea" localSheetId="18" hidden="1">'Attach 14-IP'!$A$8:$I$221</definedName>
    <definedName name="Z_9E565B0E_8A1D_4C38_9278_F5233F8D5014_.wvu.PrintArea" localSheetId="19" hidden="1">'Attach 15 '!$A$1:$E$80</definedName>
    <definedName name="Z_9E565B0E_8A1D_4C38_9278_F5233F8D5014_.wvu.PrintArea" localSheetId="20" hidden="1">'Attach 16'!$A$1:$L$95</definedName>
    <definedName name="Z_9E565B0E_8A1D_4C38_9278_F5233F8D5014_.wvu.PrintArea" localSheetId="21" hidden="1">'Attach 17'!$A$1:$E$31</definedName>
    <definedName name="Z_9E565B0E_8A1D_4C38_9278_F5233F8D5014_.wvu.PrintArea" localSheetId="3" hidden="1">'Attach 3(JV)'!$A$1:$E$28</definedName>
    <definedName name="Z_9E565B0E_8A1D_4C38_9278_F5233F8D5014_.wvu.PrintArea" localSheetId="4" hidden="1">'Attach 3(QR)'!$A$1:$E$28</definedName>
    <definedName name="Z_9E565B0E_8A1D_4C38_9278_F5233F8D5014_.wvu.PrintArea" localSheetId="6" hidden="1">'Attach 4'!$A$1:$E$24</definedName>
    <definedName name="Z_9E565B0E_8A1D_4C38_9278_F5233F8D5014_.wvu.PrintArea" localSheetId="7" hidden="1">'Attach 4 (A)'!$A$1:$E$28</definedName>
    <definedName name="Z_9E565B0E_8A1D_4C38_9278_F5233F8D5014_.wvu.PrintArea" localSheetId="8" hidden="1">'Attach 5'!$A$1:$E$35</definedName>
    <definedName name="Z_9E565B0E_8A1D_4C38_9278_F5233F8D5014_.wvu.PrintArea" localSheetId="9" hidden="1">'Attach 5 (A)'!$A$1:$E$29</definedName>
    <definedName name="Z_9E565B0E_8A1D_4C38_9278_F5233F8D5014_.wvu.PrintArea" localSheetId="10" hidden="1">'Attach 6'!$A$1:$E$29</definedName>
    <definedName name="Z_9E565B0E_8A1D_4C38_9278_F5233F8D5014_.wvu.PrintArea" localSheetId="11" hidden="1">'Attach 7'!$A$1:$E$28</definedName>
    <definedName name="Z_9E565B0E_8A1D_4C38_9278_F5233F8D5014_.wvu.PrintArea" localSheetId="12" hidden="1">'Attach 9'!$A$1:$E$59</definedName>
    <definedName name="Z_9E565B0E_8A1D_4C38_9278_F5233F8D5014_.wvu.PrintArea" localSheetId="22" hidden="1">'Attach-18'!$A$1:$E$33</definedName>
    <definedName name="Z_9E565B0E_8A1D_4C38_9278_F5233F8D5014_.wvu.PrintArea" localSheetId="23" hidden="1">'Bid Form 1st Envelope'!$A$1:$F$109</definedName>
    <definedName name="Z_9E565B0E_8A1D_4C38_9278_F5233F8D5014_.wvu.PrintArea" localSheetId="2" hidden="1">'Names of Bidder'!$B$1:$D$32</definedName>
    <definedName name="Z_9E565B0E_8A1D_4C38_9278_F5233F8D5014_.wvu.PrintTitles" localSheetId="15" hidden="1">'Attach 12'!$19:$19</definedName>
    <definedName name="Z_9E565B0E_8A1D_4C38_9278_F5233F8D5014_.wvu.PrintTitles" localSheetId="12" hidden="1">'Attach 9'!$19:$19</definedName>
    <definedName name="Z_9E565B0E_8A1D_4C38_9278_F5233F8D5014_.wvu.Rows" localSheetId="15" hidden="1">'Attach 12'!#REF!,'Attach 12'!#REF!,'Attach 12'!#REF!,'Attach 12'!#REF!</definedName>
    <definedName name="Z_9E565B0E_8A1D_4C38_9278_F5233F8D5014_.wvu.Rows" localSheetId="19" hidden="1">'Attach 15 '!$17:$17</definedName>
    <definedName name="Z_9E565B0E_8A1D_4C38_9278_F5233F8D5014_.wvu.Rows" localSheetId="21" hidden="1">'Attach 17'!$13:$13,'Attach 17'!$20:$28</definedName>
    <definedName name="Z_9E565B0E_8A1D_4C38_9278_F5233F8D5014_.wvu.Rows" localSheetId="8" hidden="1">'Attach 5'!$4:$4</definedName>
    <definedName name="Z_9E565B0E_8A1D_4C38_9278_F5233F8D5014_.wvu.Rows" localSheetId="22" hidden="1">'Attach-18'!$26:$26,'Attach-18'!$32:$209</definedName>
    <definedName name="Z_9E565B0E_8A1D_4C38_9278_F5233F8D5014_.wvu.Rows" localSheetId="2" hidden="1">'Names of Bidder'!$24:$26</definedName>
    <definedName name="Z_A3F641DF_CF1D_48E3_AFDC_E52726A449CB_.wvu.PrintArea" localSheetId="13" hidden="1">'Attach 10'!$A$1:$E$30</definedName>
    <definedName name="Z_A3F641DF_CF1D_48E3_AFDC_E52726A449CB_.wvu.PrintArea" localSheetId="14" hidden="1">'Attach 11'!$A$1:$E$86</definedName>
    <definedName name="Z_A3F641DF_CF1D_48E3_AFDC_E52726A449CB_.wvu.PrintArea" localSheetId="15" hidden="1">'Attach 12'!$A$1:$E$32</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 '!$A$1:$E$82</definedName>
    <definedName name="Z_A3F641DF_CF1D_48E3_AFDC_E52726A449CB_.wvu.PrintArea" localSheetId="20" hidden="1">'Attach 16'!$A$1:$L$249</definedName>
    <definedName name="Z_A3F641DF_CF1D_48E3_AFDC_E52726A449CB_.wvu.PrintArea" localSheetId="21" hidden="1">'Attach 17'!$A$1:$E$35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6" hidden="1">'Attach 4'!$A$1:$E$23</definedName>
    <definedName name="Z_A3F641DF_CF1D_48E3_AFDC_E52726A449CB_.wvu.PrintArea" localSheetId="7" hidden="1">'Attach 4 (A)'!$A$1:$E$28</definedName>
    <definedName name="Z_A3F641DF_CF1D_48E3_AFDC_E52726A449CB_.wvu.PrintArea" localSheetId="8" hidden="1">'Attach 5'!$A$1:$E$35</definedName>
    <definedName name="Z_A3F641DF_CF1D_48E3_AFDC_E52726A449CB_.wvu.PrintArea" localSheetId="9" hidden="1">'Attach 5 (A)'!$A$1:$E$29</definedName>
    <definedName name="Z_A3F641DF_CF1D_48E3_AFDC_E52726A449CB_.wvu.PrintArea" localSheetId="10" hidden="1">'Attach 6'!$A$1:$E$53</definedName>
    <definedName name="Z_A3F641DF_CF1D_48E3_AFDC_E52726A449CB_.wvu.PrintArea" localSheetId="11" hidden="1">'Attach 7'!$A$1:$E$28</definedName>
    <definedName name="Z_A3F641DF_CF1D_48E3_AFDC_E52726A449CB_.wvu.PrintArea" localSheetId="12" hidden="1">'Attach 9'!$A$1:$E$59</definedName>
    <definedName name="Z_A3F641DF_CF1D_48E3_AFDC_E52726A449CB_.wvu.PrintArea" localSheetId="23" hidden="1">'Bid Form 1st Envelope'!$A$1:$F$109</definedName>
    <definedName name="Z_A3F641DF_CF1D_48E3_AFDC_E52726A449CB_.wvu.PrintArea" localSheetId="2" hidden="1">'Names of Bidder'!$B$1:$D$32</definedName>
    <definedName name="Z_A3F641DF_CF1D_48E3_AFDC_E52726A449CB_.wvu.PrintTitles" localSheetId="15" hidden="1">'Attach 12'!$19:$19</definedName>
    <definedName name="Z_A3F641DF_CF1D_48E3_AFDC_E52726A449CB_.wvu.PrintTitles" localSheetId="12" hidden="1">'Attach 9'!$19:$19</definedName>
    <definedName name="Z_A667ED77_8424_4D1C_8A46_14ECA26AEC7D_.wvu.Cols" localSheetId="19" hidden="1">'Attach 15 '!$H:$H</definedName>
    <definedName name="Z_A667ED77_8424_4D1C_8A46_14ECA26AEC7D_.wvu.Cols" localSheetId="8" hidden="1">'Attach 5'!$H:$H</definedName>
    <definedName name="Z_A667ED77_8424_4D1C_8A46_14ECA26AEC7D_.wvu.Cols" localSheetId="10" hidden="1">'Attach 6'!$H:$H</definedName>
    <definedName name="Z_A667ED77_8424_4D1C_8A46_14ECA26AEC7D_.wvu.PrintArea" localSheetId="13" hidden="1">'Attach 10'!$A$1:$E$29</definedName>
    <definedName name="Z_A667ED77_8424_4D1C_8A46_14ECA26AEC7D_.wvu.PrintArea" localSheetId="14" hidden="1">'Attach 11'!$A$1:$E$33</definedName>
    <definedName name="Z_A667ED77_8424_4D1C_8A46_14ECA26AEC7D_.wvu.PrintArea" localSheetId="15" hidden="1">'Attach 12'!$A$1:$E$32</definedName>
    <definedName name="Z_A667ED77_8424_4D1C_8A46_14ECA26AEC7D_.wvu.PrintArea" localSheetId="16" hidden="1">'Attach 13'!$A$1:$E$29</definedName>
    <definedName name="Z_A667ED77_8424_4D1C_8A46_14ECA26AEC7D_.wvu.PrintArea" localSheetId="17" hidden="1">'Attach 14'!$A$1:$E$29</definedName>
    <definedName name="Z_A667ED77_8424_4D1C_8A46_14ECA26AEC7D_.wvu.PrintArea" localSheetId="18" hidden="1">'Attach 14-IP'!$A$8:$I$221</definedName>
    <definedName name="Z_A667ED77_8424_4D1C_8A46_14ECA26AEC7D_.wvu.PrintArea" localSheetId="19" hidden="1">'Attach 15 '!$A$1:$E$80</definedName>
    <definedName name="Z_A667ED77_8424_4D1C_8A46_14ECA26AEC7D_.wvu.PrintArea" localSheetId="20" hidden="1">'Attach 16'!$A$1:$L$249</definedName>
    <definedName name="Z_A667ED77_8424_4D1C_8A46_14ECA26AEC7D_.wvu.PrintArea" localSheetId="21" hidden="1">'Attach 17'!$A$1:$E$31</definedName>
    <definedName name="Z_A667ED77_8424_4D1C_8A46_14ECA26AEC7D_.wvu.PrintArea" localSheetId="3" hidden="1">'Attach 3(JV)'!$A$1:$E$28</definedName>
    <definedName name="Z_A667ED77_8424_4D1C_8A46_14ECA26AEC7D_.wvu.PrintArea" localSheetId="4" hidden="1">'Attach 3(QR)'!$A$1:$E$28</definedName>
    <definedName name="Z_A667ED77_8424_4D1C_8A46_14ECA26AEC7D_.wvu.PrintArea" localSheetId="6" hidden="1">'Attach 4'!$A$1:$E$24</definedName>
    <definedName name="Z_A667ED77_8424_4D1C_8A46_14ECA26AEC7D_.wvu.PrintArea" localSheetId="7" hidden="1">'Attach 4 (A)'!$A$1:$E$28</definedName>
    <definedName name="Z_A667ED77_8424_4D1C_8A46_14ECA26AEC7D_.wvu.PrintArea" localSheetId="8" hidden="1">'Attach 5'!$A$1:$E$35</definedName>
    <definedName name="Z_A667ED77_8424_4D1C_8A46_14ECA26AEC7D_.wvu.PrintArea" localSheetId="9" hidden="1">'Attach 5 (A)'!$A$1:$E$29</definedName>
    <definedName name="Z_A667ED77_8424_4D1C_8A46_14ECA26AEC7D_.wvu.PrintArea" localSheetId="10" hidden="1">'Attach 6'!$A$1:$E$29</definedName>
    <definedName name="Z_A667ED77_8424_4D1C_8A46_14ECA26AEC7D_.wvu.PrintArea" localSheetId="11" hidden="1">'Attach 7'!$A$1:$E$28</definedName>
    <definedName name="Z_A667ED77_8424_4D1C_8A46_14ECA26AEC7D_.wvu.PrintArea" localSheetId="12" hidden="1">'Attach 9'!$A$1:$E$59</definedName>
    <definedName name="Z_A667ED77_8424_4D1C_8A46_14ECA26AEC7D_.wvu.PrintArea" localSheetId="22" hidden="1">'Attach-18'!$A$1:$E$33</definedName>
    <definedName name="Z_A667ED77_8424_4D1C_8A46_14ECA26AEC7D_.wvu.PrintArea" localSheetId="23" hidden="1">'Bid Form 1st Envelope'!$A$1:$F$109</definedName>
    <definedName name="Z_A667ED77_8424_4D1C_8A46_14ECA26AEC7D_.wvu.PrintArea" localSheetId="2" hidden="1">'Names of Bidder'!$B$1:$D$32</definedName>
    <definedName name="Z_A667ED77_8424_4D1C_8A46_14ECA26AEC7D_.wvu.PrintTitles" localSheetId="15" hidden="1">'Attach 12'!$19:$19</definedName>
    <definedName name="Z_A667ED77_8424_4D1C_8A46_14ECA26AEC7D_.wvu.PrintTitles" localSheetId="12" hidden="1">'Attach 9'!$19:$19</definedName>
    <definedName name="Z_A667ED77_8424_4D1C_8A46_14ECA26AEC7D_.wvu.Rows" localSheetId="15" hidden="1">'Attach 12'!#REF!,'Attach 12'!#REF!,'Attach 12'!#REF!,'Attach 12'!#REF!</definedName>
    <definedName name="Z_A667ED77_8424_4D1C_8A46_14ECA26AEC7D_.wvu.Rows" localSheetId="19" hidden="1">'Attach 15 '!$17:$17</definedName>
    <definedName name="Z_A667ED77_8424_4D1C_8A46_14ECA26AEC7D_.wvu.Rows" localSheetId="21" hidden="1">'Attach 17'!$13:$13,'Attach 17'!$20:$28</definedName>
    <definedName name="Z_A667ED77_8424_4D1C_8A46_14ECA26AEC7D_.wvu.Rows" localSheetId="8" hidden="1">'Attach 5'!$4:$4</definedName>
    <definedName name="Z_A667ED77_8424_4D1C_8A46_14ECA26AEC7D_.wvu.Rows" localSheetId="22" hidden="1">'Attach-18'!$26:$26,'Attach-18'!$32:$209</definedName>
    <definedName name="Z_A667ED77_8424_4D1C_8A46_14ECA26AEC7D_.wvu.Rows" localSheetId="2" hidden="1">'Names of Bidder'!$24:$26</definedName>
    <definedName name="Z_AAA2E7F9_19F9_4EE2_88F1_FC4B485FDC89_.wvu.Cols" localSheetId="5" hidden="1">'Attach QR'!$J:$P,'Attach QR'!$R:$S,'Attach QR'!$U:$AW</definedName>
    <definedName name="Z_AAA2E7F9_19F9_4EE2_88F1_FC4B485FDC89_.wvu.PrintArea" localSheetId="5" hidden="1">'Attach QR'!$A$1:$I$657</definedName>
    <definedName name="Z_AAA2E7F9_19F9_4EE2_88F1_FC4B485FDC89_.wvu.Rows" localSheetId="5" hidden="1">'Attach QR'!$30:$31,'Attach QR'!$58:$60,'Attach QR'!$62:$100,'Attach QR'!$111:$111,'Attach QR'!$134:$137,'Attach QR'!#REF!,'Attach QR'!$167:$174,'Attach QR'!#REF!,'Attach QR'!#REF!,'Attach QR'!#REF!,'Attach QR'!#REF!,'Attach QR'!#REF!,'Attach QR'!$193:$196,'Attach QR'!$197:$224,'Attach QR'!$285:$287,'Attach QR'!$290:$322,'Attach QR'!$354:$356,'Attach QR'!#REF!,'Attach QR'!#REF!,'Attach QR'!$370:$372,'Attach QR'!#REF!,'Attach QR'!#REF!,'Attach QR'!#REF!,'Attach QR'!$383:$390,'Attach QR'!$405:$406,'Attach QR'!$432:$434,'Attach QR'!$437:$508,'Attach QR'!$523:$531,'Attach QR'!$549:$551,'Attach QR'!$555:$557,'Attach QR'!$580:$633,'Attach QR'!$652:$652</definedName>
    <definedName name="Z_B3AA1F62_F1E5_4DDF_B9C9_D54D9BFF6A2A_.wvu.Cols" localSheetId="19" hidden="1">'Attach 15 '!$H:$H</definedName>
    <definedName name="Z_B3AA1F62_F1E5_4DDF_B9C9_D54D9BFF6A2A_.wvu.Cols" localSheetId="8" hidden="1">'Attach 5'!$H:$H</definedName>
    <definedName name="Z_B3AA1F62_F1E5_4DDF_B9C9_D54D9BFF6A2A_.wvu.Cols" localSheetId="10" hidden="1">'Attach 6'!$H:$H</definedName>
    <definedName name="Z_B3AA1F62_F1E5_4DDF_B9C9_D54D9BFF6A2A_.wvu.PrintArea" localSheetId="13" hidden="1">'Attach 10'!$A$1:$E$29</definedName>
    <definedName name="Z_B3AA1F62_F1E5_4DDF_B9C9_D54D9BFF6A2A_.wvu.PrintArea" localSheetId="14" hidden="1">'Attach 11'!$A$1:$E$33</definedName>
    <definedName name="Z_B3AA1F62_F1E5_4DDF_B9C9_D54D9BFF6A2A_.wvu.PrintArea" localSheetId="15" hidden="1">'Attach 12'!$A$1:$E$32</definedName>
    <definedName name="Z_B3AA1F62_F1E5_4DDF_B9C9_D54D9BFF6A2A_.wvu.PrintArea" localSheetId="16" hidden="1">'Attach 13'!$A$1:$E$29</definedName>
    <definedName name="Z_B3AA1F62_F1E5_4DDF_B9C9_D54D9BFF6A2A_.wvu.PrintArea" localSheetId="17" hidden="1">'Attach 14'!$A$1:$E$29</definedName>
    <definedName name="Z_B3AA1F62_F1E5_4DDF_B9C9_D54D9BFF6A2A_.wvu.PrintArea" localSheetId="18" hidden="1">'Attach 14-IP'!$A$8:$I$221</definedName>
    <definedName name="Z_B3AA1F62_F1E5_4DDF_B9C9_D54D9BFF6A2A_.wvu.PrintArea" localSheetId="19" hidden="1">'Attach 15 '!$A$1:$E$80</definedName>
    <definedName name="Z_B3AA1F62_F1E5_4DDF_B9C9_D54D9BFF6A2A_.wvu.PrintArea" localSheetId="20" hidden="1">'Attach 16'!$A$1:$L$249</definedName>
    <definedName name="Z_B3AA1F62_F1E5_4DDF_B9C9_D54D9BFF6A2A_.wvu.PrintArea" localSheetId="21" hidden="1">'Attach 17'!$A$1:$E$31</definedName>
    <definedName name="Z_B3AA1F62_F1E5_4DDF_B9C9_D54D9BFF6A2A_.wvu.PrintArea" localSheetId="3" hidden="1">'Attach 3(JV)'!$A$1:$E$28</definedName>
    <definedName name="Z_B3AA1F62_F1E5_4DDF_B9C9_D54D9BFF6A2A_.wvu.PrintArea" localSheetId="4" hidden="1">'Attach 3(QR)'!$A$1:$E$28</definedName>
    <definedName name="Z_B3AA1F62_F1E5_4DDF_B9C9_D54D9BFF6A2A_.wvu.PrintArea" localSheetId="6" hidden="1">'Attach 4'!$A$1:$E$24</definedName>
    <definedName name="Z_B3AA1F62_F1E5_4DDF_B9C9_D54D9BFF6A2A_.wvu.PrintArea" localSheetId="7" hidden="1">'Attach 4 (A)'!$A$1:$E$28</definedName>
    <definedName name="Z_B3AA1F62_F1E5_4DDF_B9C9_D54D9BFF6A2A_.wvu.PrintArea" localSheetId="8" hidden="1">'Attach 5'!$A$1:$E$35</definedName>
    <definedName name="Z_B3AA1F62_F1E5_4DDF_B9C9_D54D9BFF6A2A_.wvu.PrintArea" localSheetId="9" hidden="1">'Attach 5 (A)'!$A$1:$E$29</definedName>
    <definedName name="Z_B3AA1F62_F1E5_4DDF_B9C9_D54D9BFF6A2A_.wvu.PrintArea" localSheetId="10" hidden="1">'Attach 6'!$A$1:$E$29</definedName>
    <definedName name="Z_B3AA1F62_F1E5_4DDF_B9C9_D54D9BFF6A2A_.wvu.PrintArea" localSheetId="11" hidden="1">'Attach 7'!$A$1:$E$28</definedName>
    <definedName name="Z_B3AA1F62_F1E5_4DDF_B9C9_D54D9BFF6A2A_.wvu.PrintArea" localSheetId="12" hidden="1">'Attach 9'!$A$1:$E$59</definedName>
    <definedName name="Z_B3AA1F62_F1E5_4DDF_B9C9_D54D9BFF6A2A_.wvu.PrintArea" localSheetId="22" hidden="1">'Attach-18'!$A$1:$E$33</definedName>
    <definedName name="Z_B3AA1F62_F1E5_4DDF_B9C9_D54D9BFF6A2A_.wvu.PrintArea" localSheetId="23" hidden="1">'Bid Form 1st Envelope'!$A$1:$F$109</definedName>
    <definedName name="Z_B3AA1F62_F1E5_4DDF_B9C9_D54D9BFF6A2A_.wvu.PrintArea" localSheetId="2" hidden="1">'Names of Bidder'!$B$1:$D$32</definedName>
    <definedName name="Z_B3AA1F62_F1E5_4DDF_B9C9_D54D9BFF6A2A_.wvu.PrintTitles" localSheetId="15" hidden="1">'Attach 12'!$19:$19</definedName>
    <definedName name="Z_B3AA1F62_F1E5_4DDF_B9C9_D54D9BFF6A2A_.wvu.PrintTitles" localSheetId="12" hidden="1">'Attach 9'!$19:$19</definedName>
    <definedName name="Z_B3AA1F62_F1E5_4DDF_B9C9_D54D9BFF6A2A_.wvu.Rows" localSheetId="15" hidden="1">'Attach 12'!#REF!,'Attach 12'!#REF!,'Attach 12'!#REF!,'Attach 12'!#REF!</definedName>
    <definedName name="Z_B3AA1F62_F1E5_4DDF_B9C9_D54D9BFF6A2A_.wvu.Rows" localSheetId="19" hidden="1">'Attach 15 '!$17:$17</definedName>
    <definedName name="Z_B3AA1F62_F1E5_4DDF_B9C9_D54D9BFF6A2A_.wvu.Rows" localSheetId="21" hidden="1">'Attach 17'!$13:$13,'Attach 17'!$20:$28</definedName>
    <definedName name="Z_B3AA1F62_F1E5_4DDF_B9C9_D54D9BFF6A2A_.wvu.Rows" localSheetId="8" hidden="1">'Attach 5'!$4:$4</definedName>
    <definedName name="Z_B3AA1F62_F1E5_4DDF_B9C9_D54D9BFF6A2A_.wvu.Rows" localSheetId="22" hidden="1">'Attach-18'!$26:$26,'Attach-18'!$32:$209</definedName>
    <definedName name="Z_B3AA1F62_F1E5_4DDF_B9C9_D54D9BFF6A2A_.wvu.Rows" localSheetId="2" hidden="1">'Names of Bidder'!$24:$26</definedName>
    <definedName name="Z_B91EC26D_75AC_424B_8A9A_6507DA2B48E7_.wvu.PrintArea" localSheetId="22" hidden="1">'Attach-18'!$A$1:$E$33</definedName>
    <definedName name="Z_B91EC26D_75AC_424B_8A9A_6507DA2B48E7_.wvu.Rows" localSheetId="22" hidden="1">'Attach-18'!$26:$26,'Attach-18'!$32:$209</definedName>
    <definedName name="Z_C5EDD9E3_0801_4479_8600_A80B0FCFDF0B_.wvu.Cols" localSheetId="5" hidden="1">'Attach QR'!$J:$L,'Attach QR'!$R:$S,'Attach QR'!$U:$AW</definedName>
    <definedName name="Z_C5EDD9E3_0801_4479_8600_A80B0FCFDF0B_.wvu.PrintArea" localSheetId="5" hidden="1">'Attach QR'!$A$1:$I$657</definedName>
    <definedName name="Z_C5EDD9E3_0801_4479_8600_A80B0FCFDF0B_.wvu.Rows" localSheetId="5" hidden="1">'Attach QR'!$30:$31,'Attach QR'!$58:$60,'Attach QR'!#REF!,'Attach QR'!$134:$137,'Attach QR'!#REF!,'Attach QR'!$167:$174,'Attach QR'!#REF!,'Attach QR'!#REF!,'Attach QR'!#REF!,'Attach QR'!$193:$195,'Attach QR'!$232:$232,'Attach QR'!$285:$287,'Attach QR'!$305:$306,'Attach QR'!$318:$318,'Attach QR'!$354:$356,'Attach QR'!#REF!,'Attach QR'!#REF!,'Attach QR'!#REF!,'Attach QR'!$404:$404,'Attach QR'!$406:$406,'Attach QR'!$432:$434,'Attach QR'!$439:$445,'Attach QR'!$523:$531,'Attach QR'!$549:$551,'Attach QR'!$555:$557,'Attach QR'!$652:$652</definedName>
    <definedName name="Z_C7FCA09A_C3E0_4408_81A0_5CFFEB0C6237_.wvu.PrintArea" localSheetId="22" hidden="1">'Attach-18'!$A$1:$F$30</definedName>
    <definedName name="Z_C7FCA09A_C3E0_4408_81A0_5CFFEB0C6237_.wvu.Rows" localSheetId="22" hidden="1">'Attach-18'!$32:$209</definedName>
    <definedName name="Z_CB7992C9_ABA5_4C7D_8C49_1E1D8E8875C7_.wvu.Cols" localSheetId="5" hidden="1">'Attach QR'!$J:$L,'Attach QR'!$R:$S,'Attach QR'!$U:$AW</definedName>
    <definedName name="Z_CB7992C9_ABA5_4C7D_8C49_1E1D8E8875C7_.wvu.PrintArea" localSheetId="5" hidden="1">'Attach QR'!$A$1:$I$657</definedName>
    <definedName name="Z_CB7992C9_ABA5_4C7D_8C49_1E1D8E8875C7_.wvu.Rows" localSheetId="5" hidden="1">'Attach QR'!$30:$31,'Attach QR'!$58:$60,'Attach QR'!$62:$100,'Attach QR'!$111:$111,'Attach QR'!$134:$137,'Attach QR'!#REF!,'Attach QR'!$167:$174,'Attach QR'!#REF!,'Attach QR'!#REF!,'Attach QR'!#REF!,'Attach QR'!#REF!,'Attach QR'!#REF!,'Attach QR'!$193:$196,'Attach QR'!$197:$224,'Attach QR'!$285:$287,'Attach QR'!$290:$322,'Attach QR'!$354:$356,'Attach QR'!#REF!,'Attach QR'!#REF!,'Attach QR'!#REF!,'Attach QR'!#REF!,'Attach QR'!$390:$390,'Attach QR'!$404:$404,'Attach QR'!$405:$406,'Attach QR'!$432:$434,'Attach QR'!$437:$508,'Attach QR'!$523:$531,'Attach QR'!$549:$551,'Attach QR'!$555:$557,'Attach QR'!$580:$633,'Attach QR'!$652:$652</definedName>
    <definedName name="Z_CC51813E_AF1D_4DE0_AF54_AE0A75A48961_.wvu.Cols" localSheetId="15" hidden="1">'Attach 12'!$G:$H</definedName>
    <definedName name="Z_CC51813E_AF1D_4DE0_AF54_AE0A75A48961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CC51813E_AF1D_4DE0_AF54_AE0A75A48961_.wvu.Cols" localSheetId="8" hidden="1">'Attach 5'!$H:$H</definedName>
    <definedName name="Z_CC51813E_AF1D_4DE0_AF54_AE0A75A48961_.wvu.Cols" localSheetId="10" hidden="1">'Attach 6'!$H:$H</definedName>
    <definedName name="Z_CC51813E_AF1D_4DE0_AF54_AE0A75A48961_.wvu.Cols" localSheetId="2" hidden="1">'Names of Bidder'!$H:$H</definedName>
    <definedName name="Z_CC51813E_AF1D_4DE0_AF54_AE0A75A48961_.wvu.PrintArea" localSheetId="13" hidden="1">'Attach 10'!$A$1:$E$23</definedName>
    <definedName name="Z_CC51813E_AF1D_4DE0_AF54_AE0A75A48961_.wvu.PrintArea" localSheetId="14" hidden="1">'Attach 11'!$A$1:$E$33</definedName>
    <definedName name="Z_CC51813E_AF1D_4DE0_AF54_AE0A75A48961_.wvu.PrintArea" localSheetId="15" hidden="1">'Attach 12'!$A$1:$E$32</definedName>
    <definedName name="Z_CC51813E_AF1D_4DE0_AF54_AE0A75A48961_.wvu.PrintArea" localSheetId="16" hidden="1">'Attach 13'!$A$1:$E$25</definedName>
    <definedName name="Z_CC51813E_AF1D_4DE0_AF54_AE0A75A48961_.wvu.PrintArea" localSheetId="17" hidden="1">'Attach 14'!$A$1:$E$25</definedName>
    <definedName name="Z_CC51813E_AF1D_4DE0_AF54_AE0A75A48961_.wvu.PrintArea" localSheetId="18" hidden="1">'Attach 14-IP'!$A$8:$I$221</definedName>
    <definedName name="Z_CC51813E_AF1D_4DE0_AF54_AE0A75A48961_.wvu.PrintArea" localSheetId="19" hidden="1">'Attach 15 '!$A$1:$E$80</definedName>
    <definedName name="Z_CC51813E_AF1D_4DE0_AF54_AE0A75A48961_.wvu.PrintArea" localSheetId="20" hidden="1">'Attach 16'!$A$1:$L$94</definedName>
    <definedName name="Z_CC51813E_AF1D_4DE0_AF54_AE0A75A48961_.wvu.PrintArea" localSheetId="21" hidden="1">'Attach 17'!$A$1:$E$31</definedName>
    <definedName name="Z_CC51813E_AF1D_4DE0_AF54_AE0A75A48961_.wvu.PrintArea" localSheetId="3" hidden="1">'Attach 3(JV)'!$A$1:$E$25</definedName>
    <definedName name="Z_CC51813E_AF1D_4DE0_AF54_AE0A75A48961_.wvu.PrintArea" localSheetId="4" hidden="1">'Attach 3(QR)'!$A$1:$E$28</definedName>
    <definedName name="Z_CC51813E_AF1D_4DE0_AF54_AE0A75A48961_.wvu.PrintArea" localSheetId="6" hidden="1">'Attach 4'!$A$1:$E$21</definedName>
    <definedName name="Z_CC51813E_AF1D_4DE0_AF54_AE0A75A48961_.wvu.PrintArea" localSheetId="7" hidden="1">'Attach 4 (A)'!$A$1:$E$28</definedName>
    <definedName name="Z_CC51813E_AF1D_4DE0_AF54_AE0A75A48961_.wvu.PrintArea" localSheetId="8" hidden="1">'Attach 5'!$A$1:$E$35</definedName>
    <definedName name="Z_CC51813E_AF1D_4DE0_AF54_AE0A75A48961_.wvu.PrintArea" localSheetId="9" hidden="1">'Attach 5 (A)'!$A$1:$E$29</definedName>
    <definedName name="Z_CC51813E_AF1D_4DE0_AF54_AE0A75A48961_.wvu.PrintArea" localSheetId="10" hidden="1">'Attach 6'!$A$1:$E$28</definedName>
    <definedName name="Z_CC51813E_AF1D_4DE0_AF54_AE0A75A48961_.wvu.PrintArea" localSheetId="11" hidden="1">'Attach 7'!$A$1:$E$23</definedName>
    <definedName name="Z_CC51813E_AF1D_4DE0_AF54_AE0A75A48961_.wvu.PrintArea" localSheetId="12" hidden="1">'Attach 9'!$A$1:$F$52</definedName>
    <definedName name="Z_CC51813E_AF1D_4DE0_AF54_AE0A75A48961_.wvu.PrintArea" localSheetId="22" hidden="1">'Attach-18'!$A$1:$E$30</definedName>
    <definedName name="Z_CC51813E_AF1D_4DE0_AF54_AE0A75A48961_.wvu.PrintArea" localSheetId="23" hidden="1">'Bid Form 1st Envelope'!$A$1:$F$109</definedName>
    <definedName name="Z_CC51813E_AF1D_4DE0_AF54_AE0A75A48961_.wvu.PrintArea" localSheetId="2" hidden="1">'Names of Bidder'!$B$1:$D$32</definedName>
    <definedName name="Z_CC51813E_AF1D_4DE0_AF54_AE0A75A48961_.wvu.PrintTitles" localSheetId="15" hidden="1">'Attach 12'!$19:$19</definedName>
    <definedName name="Z_CC51813E_AF1D_4DE0_AF54_AE0A75A48961_.wvu.PrintTitles" localSheetId="12" hidden="1">'Attach 9'!$19:$19</definedName>
    <definedName name="Z_CC51813E_AF1D_4DE0_AF54_AE0A75A48961_.wvu.Rows" localSheetId="18" hidden="1">'Attach 14-IP'!$37:$39</definedName>
    <definedName name="Z_CC51813E_AF1D_4DE0_AF54_AE0A75A48961_.wvu.Rows" localSheetId="19" hidden="1">'Attach 15 '!$17:$17,'Attach 15 '!$22:$22</definedName>
    <definedName name="Z_CC51813E_AF1D_4DE0_AF54_AE0A75A48961_.wvu.Rows" localSheetId="20" hidden="1">'Attach 16'!$44:$44</definedName>
    <definedName name="Z_CC51813E_AF1D_4DE0_AF54_AE0A75A48961_.wvu.Rows" localSheetId="21" hidden="1">'Attach 17'!$20:$28</definedName>
    <definedName name="Z_CC51813E_AF1D_4DE0_AF54_AE0A75A48961_.wvu.Rows" localSheetId="8" hidden="1">'Attach 5'!$4:$4,'Attach 5'!$33:$33</definedName>
    <definedName name="Z_CC51813E_AF1D_4DE0_AF54_AE0A75A48961_.wvu.Rows" localSheetId="12" hidden="1">'Attach 9'!$27:$47</definedName>
    <definedName name="Z_CC51813E_AF1D_4DE0_AF54_AE0A75A48961_.wvu.Rows" localSheetId="22" hidden="1">'Attach-18'!$26:$26,'Attach-18'!$32:$209</definedName>
    <definedName name="Z_CC51813E_AF1D_4DE0_AF54_AE0A75A48961_.wvu.Rows" localSheetId="2" hidden="1">'Names of Bidder'!$24:$26</definedName>
    <definedName name="Z_CD4CA1A8_824A_452F_BDBA_32A47C1B3013_.wvu.Cols" localSheetId="19" hidden="1">'Attach 15 '!$H:$H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10'!$A$1:$E$29</definedName>
    <definedName name="Z_CD4CA1A8_824A_452F_BDBA_32A47C1B3013_.wvu.PrintArea" localSheetId="14" hidden="1">'Attach 11'!$A$1:$E$86</definedName>
    <definedName name="Z_CD4CA1A8_824A_452F_BDBA_32A47C1B3013_.wvu.PrintArea" localSheetId="15" hidden="1">'Attach 12'!$A$1:$E$32</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 '!$A$1:$E$81</definedName>
    <definedName name="Z_CD4CA1A8_824A_452F_BDBA_32A47C1B3013_.wvu.PrintArea" localSheetId="20" hidden="1">'Attach 16'!$A$1:$L$249</definedName>
    <definedName name="Z_CD4CA1A8_824A_452F_BDBA_32A47C1B3013_.wvu.PrintArea" localSheetId="21" hidden="1">'Attach 17'!$A$1:$E$35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6" hidden="1">'Attach 4'!$A$1:$E$24</definedName>
    <definedName name="Z_CD4CA1A8_824A_452F_BDBA_32A47C1B3013_.wvu.PrintArea" localSheetId="7" hidden="1">'Attach 4 (A)'!$A$1:$E$28</definedName>
    <definedName name="Z_CD4CA1A8_824A_452F_BDBA_32A47C1B3013_.wvu.PrintArea" localSheetId="8" hidden="1">'Attach 5'!$A$1:$E$110</definedName>
    <definedName name="Z_CD4CA1A8_824A_452F_BDBA_32A47C1B3013_.wvu.PrintArea" localSheetId="9" hidden="1">'Attach 5 (A)'!$A$1:$E$29</definedName>
    <definedName name="Z_CD4CA1A8_824A_452F_BDBA_32A47C1B3013_.wvu.PrintArea" localSheetId="10" hidden="1">'Attach 6'!$A$1:$E$52</definedName>
    <definedName name="Z_CD4CA1A8_824A_452F_BDBA_32A47C1B3013_.wvu.PrintArea" localSheetId="11" hidden="1">'Attach 7'!$A$1:$E$28</definedName>
    <definedName name="Z_CD4CA1A8_824A_452F_BDBA_32A47C1B3013_.wvu.PrintArea" localSheetId="12" hidden="1">'Attach 9'!$A$1:$E$59</definedName>
    <definedName name="Z_CD4CA1A8_824A_452F_BDBA_32A47C1B3013_.wvu.PrintArea" localSheetId="2" hidden="1">'Names of Bidder'!$B$1:$D$32</definedName>
    <definedName name="Z_CD4CA1A8_824A_452F_BDBA_32A47C1B3013_.wvu.PrintTitles" localSheetId="15" hidden="1">'Attach 12'!$19:$19</definedName>
    <definedName name="Z_CD4CA1A8_824A_452F_BDBA_32A47C1B3013_.wvu.PrintTitles" localSheetId="12" hidden="1">'Attach 9'!$19:$19</definedName>
    <definedName name="Z_CD4CA1A8_824A_452F_BDBA_32A47C1B3013_.wvu.Rows" localSheetId="15" hidden="1">'Attach 12'!$27:$27,'Attach 12'!#REF!,'Attach 12'!#REF!,'Attach 12'!#REF!,'Attach 12'!#REF!</definedName>
    <definedName name="Z_CD4CA1A8_824A_452F_BDBA_32A47C1B3013_.wvu.Rows" localSheetId="19" hidden="1">'Attach 15 '!$12:$13,'Attach 15 '!$17:$17</definedName>
    <definedName name="Z_DC28ED1E_3E35_4094_9C2B_5C0A1C1D459C_.wvu.Cols" localSheetId="19" hidden="1">'Attach 15 '!$H:$H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Cols" localSheetId="5" hidden="1">'Attach QR'!$J:$L,'Attach QR'!$R:$S,'Attach QR'!$U:$AW</definedName>
    <definedName name="Z_DC28ED1E_3E35_4094_9C2B_5C0A1C1D459C_.wvu.PrintArea" localSheetId="13" hidden="1">'Attach 10'!$A$1:$E$29</definedName>
    <definedName name="Z_DC28ED1E_3E35_4094_9C2B_5C0A1C1D459C_.wvu.PrintArea" localSheetId="14" hidden="1">'Attach 11'!$A$1:$E$33</definedName>
    <definedName name="Z_DC28ED1E_3E35_4094_9C2B_5C0A1C1D459C_.wvu.PrintArea" localSheetId="15" hidden="1">'Attach 12'!$A$1:$E$32</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14-IP'!$A$8:$I$221</definedName>
    <definedName name="Z_DC28ED1E_3E35_4094_9C2B_5C0A1C1D459C_.wvu.PrintArea" localSheetId="19" hidden="1">'Attach 15 '!$A$1:$E$80</definedName>
    <definedName name="Z_DC28ED1E_3E35_4094_9C2B_5C0A1C1D459C_.wvu.PrintArea" localSheetId="20" hidden="1">'Attach 16'!$A$1:$L$249</definedName>
    <definedName name="Z_DC28ED1E_3E35_4094_9C2B_5C0A1C1D459C_.wvu.PrintArea" localSheetId="21" hidden="1">'Attach 17'!$A$1:$E$31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6" hidden="1">'Attach 4'!$A$1:$E$24</definedName>
    <definedName name="Z_DC28ED1E_3E35_4094_9C2B_5C0A1C1D459C_.wvu.PrintArea" localSheetId="7" hidden="1">'Attach 4 (A)'!$A$1:$E$28</definedName>
    <definedName name="Z_DC28ED1E_3E35_4094_9C2B_5C0A1C1D459C_.wvu.PrintArea" localSheetId="8" hidden="1">'Attach 5'!$A$1:$E$35</definedName>
    <definedName name="Z_DC28ED1E_3E35_4094_9C2B_5C0A1C1D459C_.wvu.PrintArea" localSheetId="9" hidden="1">'Attach 5 (A)'!$A$1:$E$29</definedName>
    <definedName name="Z_DC28ED1E_3E35_4094_9C2B_5C0A1C1D459C_.wvu.PrintArea" localSheetId="10" hidden="1">'Attach 6'!$A$1:$E$29</definedName>
    <definedName name="Z_DC28ED1E_3E35_4094_9C2B_5C0A1C1D459C_.wvu.PrintArea" localSheetId="11" hidden="1">'Attach 7'!$A$1:$E$28</definedName>
    <definedName name="Z_DC28ED1E_3E35_4094_9C2B_5C0A1C1D459C_.wvu.PrintArea" localSheetId="12" hidden="1">'Attach 9'!$A$1:$E$59</definedName>
    <definedName name="Z_DC28ED1E_3E35_4094_9C2B_5C0A1C1D459C_.wvu.PrintArea" localSheetId="5" hidden="1">'Attach QR'!$A$1:$I$635</definedName>
    <definedName name="Z_DC28ED1E_3E35_4094_9C2B_5C0A1C1D459C_.wvu.PrintArea" localSheetId="22" hidden="1">'Attach-18'!$A$1:$E$33</definedName>
    <definedName name="Z_DC28ED1E_3E35_4094_9C2B_5C0A1C1D459C_.wvu.PrintArea" localSheetId="23" hidden="1">'Bid Form 1st Envelope'!$A$1:$F$109</definedName>
    <definedName name="Z_DC28ED1E_3E35_4094_9C2B_5C0A1C1D459C_.wvu.PrintArea" localSheetId="2" hidden="1">'Names of Bidder'!$B$1:$D$32</definedName>
    <definedName name="Z_DC28ED1E_3E35_4094_9C2B_5C0A1C1D459C_.wvu.PrintTitles" localSheetId="15" hidden="1">'Attach 12'!$19:$19</definedName>
    <definedName name="Z_DC28ED1E_3E35_4094_9C2B_5C0A1C1D459C_.wvu.PrintTitles" localSheetId="12" hidden="1">'Attach 9'!$19:$19</definedName>
    <definedName name="Z_DC28ED1E_3E35_4094_9C2B_5C0A1C1D459C_.wvu.Rows" localSheetId="15" hidden="1">'Attach 12'!#REF!,'Attach 12'!#REF!,'Attach 12'!#REF!</definedName>
    <definedName name="Z_DC28ED1E_3E35_4094_9C2B_5C0A1C1D459C_.wvu.Rows" localSheetId="19" hidden="1">'Attach 15 '!$17:$17</definedName>
    <definedName name="Z_DC28ED1E_3E35_4094_9C2B_5C0A1C1D459C_.wvu.Rows" localSheetId="21" hidden="1">'Attach 17'!$13:$13,'Attach 17'!$20:$28</definedName>
    <definedName name="Z_DC28ED1E_3E35_4094_9C2B_5C0A1C1D459C_.wvu.Rows" localSheetId="8" hidden="1">'Attach 5'!$4:$4</definedName>
    <definedName name="Z_DC28ED1E_3E35_4094_9C2B_5C0A1C1D459C_.wvu.Rows" localSheetId="5" hidden="1">'Attach QR'!$30:$31,'Attach QR'!$58:$60,'Attach QR'!#REF!,'Attach QR'!$134:$137,'Attach QR'!$171:$171,'Attach QR'!#REF!,'Attach QR'!$193:$195,'Attach QR'!$285:$287,'Attach QR'!$305:$306,'Attach QR'!$318:$318,'Attach QR'!$354:$356,'Attach QR'!#REF!,'Attach QR'!#REF!,'Attach QR'!$432:$434,'Attach QR'!$439:$445,'Attach QR'!$549:$551,'Attach QR'!$555:$557</definedName>
    <definedName name="Z_DC28ED1E_3E35_4094_9C2B_5C0A1C1D459C_.wvu.Rows" localSheetId="22" hidden="1">'Attach-18'!$26:$26,'Attach-18'!$32:$209</definedName>
    <definedName name="Z_DC28ED1E_3E35_4094_9C2B_5C0A1C1D459C_.wvu.Rows" localSheetId="2" hidden="1">'Names of Bidder'!$24:$26</definedName>
    <definedName name="Z_E0F296A4_A978_4686_BFBB_37CA7822B74C_.wvu.PrintArea" localSheetId="22" hidden="1">'Attach-18'!$A$1:$E$33</definedName>
    <definedName name="Z_E0F296A4_A978_4686_BFBB_37CA7822B74C_.wvu.Rows" localSheetId="22" hidden="1">'Attach-18'!$26:$26,'Attach-18'!$32:$209</definedName>
    <definedName name="Z_E2E07920_5DA8_4DCB_AB03_A2E9F9E2B56D_.wvu.Cols" localSheetId="5" hidden="1">'Attach QR'!$J:$P,'Attach QR'!$R:$S,'Attach QR'!$U:$AW</definedName>
    <definedName name="Z_E2E07920_5DA8_4DCB_AB03_A2E9F9E2B56D_.wvu.PrintArea" localSheetId="5" hidden="1">'Attach QR'!$A$1:$I$657</definedName>
    <definedName name="Z_E2E07920_5DA8_4DCB_AB03_A2E9F9E2B56D_.wvu.Rows" localSheetId="5" hidden="1">'Attach QR'!$30:$31,'Attach QR'!$58:$60,'Attach QR'!$62:$100,'Attach QR'!$111:$111,'Attach QR'!$134:$137,'Attach QR'!#REF!,'Attach QR'!$167:$174,'Attach QR'!#REF!,'Attach QR'!#REF!,'Attach QR'!#REF!,'Attach QR'!#REF!,'Attach QR'!#REF!,'Attach QR'!$193:$196,'Attach QR'!$197:$224,'Attach QR'!$285:$287,'Attach QR'!$290:$322,'Attach QR'!$354:$356,'Attach QR'!$364:$381,'Attach QR'!#REF!,'Attach QR'!$383:$390,'Attach QR'!$405:$406,'Attach QR'!$419:$419,'Attach QR'!$432:$434,'Attach QR'!$437:$508,'Attach QR'!$523:$531,'Attach QR'!$549:$551,'Attach QR'!$555:$557,'Attach QR'!$580:$633,'Attach QR'!$652:$652</definedName>
    <definedName name="Z_E425B1E6_C9CD_4438_A9B0_BAD7005464F1_.wvu.Cols" localSheetId="15" hidden="1">'Attach 12'!$G:$H</definedName>
    <definedName name="Z_E425B1E6_C9CD_4438_A9B0_BAD7005464F1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E425B1E6_C9CD_4438_A9B0_BAD7005464F1_.wvu.Cols" localSheetId="6" hidden="1">'Attach 4'!$H:$J</definedName>
    <definedName name="Z_E425B1E6_C9CD_4438_A9B0_BAD7005464F1_.wvu.Cols" localSheetId="8" hidden="1">'Attach 5'!$H:$H</definedName>
    <definedName name="Z_E425B1E6_C9CD_4438_A9B0_BAD7005464F1_.wvu.Cols" localSheetId="10" hidden="1">'Attach 6'!$H:$H</definedName>
    <definedName name="Z_E425B1E6_C9CD_4438_A9B0_BAD7005464F1_.wvu.Cols" localSheetId="2" hidden="1">'Names of Bidder'!$A:$A,'Names of Bidder'!$H:$H</definedName>
    <definedName name="Z_E425B1E6_C9CD_4438_A9B0_BAD7005464F1_.wvu.PrintArea" localSheetId="13" hidden="1">'Attach 10'!$A$1:$E$23</definedName>
    <definedName name="Z_E425B1E6_C9CD_4438_A9B0_BAD7005464F1_.wvu.PrintArea" localSheetId="14" hidden="1">'Attach 11'!$A$1:$E$33</definedName>
    <definedName name="Z_E425B1E6_C9CD_4438_A9B0_BAD7005464F1_.wvu.PrintArea" localSheetId="15" hidden="1">'Attach 12'!$A$1:$E$32</definedName>
    <definedName name="Z_E425B1E6_C9CD_4438_A9B0_BAD7005464F1_.wvu.PrintArea" localSheetId="16" hidden="1">'Attach 13'!$A$1:$E$25</definedName>
    <definedName name="Z_E425B1E6_C9CD_4438_A9B0_BAD7005464F1_.wvu.PrintArea" localSheetId="17" hidden="1">'Attach 14'!$A$1:$E$25</definedName>
    <definedName name="Z_E425B1E6_C9CD_4438_A9B0_BAD7005464F1_.wvu.PrintArea" localSheetId="18" hidden="1">'Attach 14-IP'!$A$8:$I$221</definedName>
    <definedName name="Z_E425B1E6_C9CD_4438_A9B0_BAD7005464F1_.wvu.PrintArea" localSheetId="19" hidden="1">'Attach 15 '!$A$1:$E$80</definedName>
    <definedName name="Z_E425B1E6_C9CD_4438_A9B0_BAD7005464F1_.wvu.PrintArea" localSheetId="20" hidden="1">'Attach 16'!$A$1:$L$94</definedName>
    <definedName name="Z_E425B1E6_C9CD_4438_A9B0_BAD7005464F1_.wvu.PrintArea" localSheetId="21" hidden="1">'Attach 17'!$A$1:$E$31</definedName>
    <definedName name="Z_E425B1E6_C9CD_4438_A9B0_BAD7005464F1_.wvu.PrintArea" localSheetId="3" hidden="1">'Attach 3(JV)'!$A$1:$E$25</definedName>
    <definedName name="Z_E425B1E6_C9CD_4438_A9B0_BAD7005464F1_.wvu.PrintArea" localSheetId="4" hidden="1">'Attach 3(QR)'!$A$1:$E$28</definedName>
    <definedName name="Z_E425B1E6_C9CD_4438_A9B0_BAD7005464F1_.wvu.PrintArea" localSheetId="6" hidden="1">'Attach 4'!$A$1:$E$21</definedName>
    <definedName name="Z_E425B1E6_C9CD_4438_A9B0_BAD7005464F1_.wvu.PrintArea" localSheetId="7" hidden="1">'Attach 4 (A)'!$A$1:$E$28</definedName>
    <definedName name="Z_E425B1E6_C9CD_4438_A9B0_BAD7005464F1_.wvu.PrintArea" localSheetId="8" hidden="1">'Attach 5'!$A$1:$E$35</definedName>
    <definedName name="Z_E425B1E6_C9CD_4438_A9B0_BAD7005464F1_.wvu.PrintArea" localSheetId="9" hidden="1">'Attach 5 (A)'!$A$1:$E$29</definedName>
    <definedName name="Z_E425B1E6_C9CD_4438_A9B0_BAD7005464F1_.wvu.PrintArea" localSheetId="10" hidden="1">'Attach 6'!$A$1:$E$28</definedName>
    <definedName name="Z_E425B1E6_C9CD_4438_A9B0_BAD7005464F1_.wvu.PrintArea" localSheetId="11" hidden="1">'Attach 7'!$A$1:$E$23</definedName>
    <definedName name="Z_E425B1E6_C9CD_4438_A9B0_BAD7005464F1_.wvu.PrintArea" localSheetId="12" hidden="1">'Attach 9'!$A$1:$F$52</definedName>
    <definedName name="Z_E425B1E6_C9CD_4438_A9B0_BAD7005464F1_.wvu.PrintArea" localSheetId="22" hidden="1">'Attach-18'!$A$1:$E$30</definedName>
    <definedName name="Z_E425B1E6_C9CD_4438_A9B0_BAD7005464F1_.wvu.PrintArea" localSheetId="23" hidden="1">'Bid Form 1st Envelope'!$A$1:$F$109</definedName>
    <definedName name="Z_E425B1E6_C9CD_4438_A9B0_BAD7005464F1_.wvu.PrintArea" localSheetId="2" hidden="1">'Names of Bidder'!$B$1:$D$32</definedName>
    <definedName name="Z_E425B1E6_C9CD_4438_A9B0_BAD7005464F1_.wvu.PrintTitles" localSheetId="15" hidden="1">'Attach 12'!$19:$19</definedName>
    <definedName name="Z_E425B1E6_C9CD_4438_A9B0_BAD7005464F1_.wvu.PrintTitles" localSheetId="12" hidden="1">'Attach 9'!$19:$19</definedName>
    <definedName name="Z_E425B1E6_C9CD_4438_A9B0_BAD7005464F1_.wvu.Rows" localSheetId="18" hidden="1">'Attach 14-IP'!$37:$39</definedName>
    <definedName name="Z_E425B1E6_C9CD_4438_A9B0_BAD7005464F1_.wvu.Rows" localSheetId="19" hidden="1">'Attach 15 '!$17:$17,'Attach 15 '!$22:$22</definedName>
    <definedName name="Z_E425B1E6_C9CD_4438_A9B0_BAD7005464F1_.wvu.Rows" localSheetId="20" hidden="1">'Attach 16'!$44:$44</definedName>
    <definedName name="Z_E425B1E6_C9CD_4438_A9B0_BAD7005464F1_.wvu.Rows" localSheetId="21" hidden="1">'Attach 17'!$20:$28</definedName>
    <definedName name="Z_E425B1E6_C9CD_4438_A9B0_BAD7005464F1_.wvu.Rows" localSheetId="6" hidden="1">'Attach 4'!$25:$25</definedName>
    <definedName name="Z_E425B1E6_C9CD_4438_A9B0_BAD7005464F1_.wvu.Rows" localSheetId="8" hidden="1">'Attach 5'!$4:$4,'Attach 5'!$33:$33</definedName>
    <definedName name="Z_E425B1E6_C9CD_4438_A9B0_BAD7005464F1_.wvu.Rows" localSheetId="12" hidden="1">'Attach 9'!$27:$47</definedName>
    <definedName name="Z_E425B1E6_C9CD_4438_A9B0_BAD7005464F1_.wvu.Rows" localSheetId="22" hidden="1">'Attach-18'!$26:$26,'Attach-18'!$32:$209</definedName>
    <definedName name="Z_E425B1E6_C9CD_4438_A9B0_BAD7005464F1_.wvu.Rows" localSheetId="23" hidden="1">'Bid Form 1st Envelope'!$92:$97</definedName>
    <definedName name="Z_E425B1E6_C9CD_4438_A9B0_BAD7005464F1_.wvu.Rows" localSheetId="2" hidden="1">'Names of Bidder'!$24:$26</definedName>
    <definedName name="Z_E51D3662_FFCE_4FD6_A590_7DDC9E38C41F_.wvu.Cols" localSheetId="5" hidden="1">'Attach QR'!$J:$L,'Attach QR'!$R:$S,'Attach QR'!$U:$AW</definedName>
    <definedName name="Z_E51D3662_FFCE_4FD6_A590_7DDC9E38C41F_.wvu.PrintArea" localSheetId="5" hidden="1">'Attach QR'!$A$1:$I$657</definedName>
    <definedName name="Z_E51D3662_FFCE_4FD6_A590_7DDC9E38C41F_.wvu.Rows" localSheetId="5" hidden="1">'Attach QR'!$30:$31,'Attach QR'!$58:$60,'Attach QR'!$62:$100,'Attach QR'!$111:$111,'Attach QR'!$134:$137,'Attach QR'!#REF!,'Attach QR'!$167:$174,'Attach QR'!#REF!,'Attach QR'!#REF!,'Attach QR'!#REF!,'Attach QR'!#REF!,'Attach QR'!#REF!,'Attach QR'!$193:$196,'Attach QR'!$197:$224,'Attach QR'!$285:$287,'Attach QR'!$290:$322,'Attach QR'!$354:$356,'Attach QR'!#REF!,'Attach QR'!#REF!,'Attach QR'!$370:$372,'Attach QR'!#REF!,'Attach QR'!#REF!,'Attach QR'!#REF!,'Attach QR'!$383:$390,'Attach QR'!$405:$406,'Attach QR'!$432:$434,'Attach QR'!$437:$508,'Attach QR'!$523:$531,'Attach QR'!$549:$551,'Attach QR'!$555:$557,'Attach QR'!$580:$633,'Attach QR'!$652:$652</definedName>
    <definedName name="Z_EC8792F6_94EB_40FE_A69E_3F2E55E190BC_.wvu.Cols" localSheetId="19" hidden="1">'Attach 15 '!$H:$H</definedName>
    <definedName name="Z_EC8792F6_94EB_40FE_A69E_3F2E55E190BC_.wvu.Cols" localSheetId="8" hidden="1">'Attach 5'!$H:$H</definedName>
    <definedName name="Z_EC8792F6_94EB_40FE_A69E_3F2E55E190BC_.wvu.Cols" localSheetId="10" hidden="1">'Attach 6'!$H:$H</definedName>
    <definedName name="Z_EC8792F6_94EB_40FE_A69E_3F2E55E190BC_.wvu.PrintArea" localSheetId="13" hidden="1">'Attach 10'!$A$1:$E$29</definedName>
    <definedName name="Z_EC8792F6_94EB_40FE_A69E_3F2E55E190BC_.wvu.PrintArea" localSheetId="14" hidden="1">'Attach 11'!$A$1:$E$33</definedName>
    <definedName name="Z_EC8792F6_94EB_40FE_A69E_3F2E55E190BC_.wvu.PrintArea" localSheetId="15" hidden="1">'Attach 12'!$A$1:$E$32</definedName>
    <definedName name="Z_EC8792F6_94EB_40FE_A69E_3F2E55E190BC_.wvu.PrintArea" localSheetId="16" hidden="1">'Attach 13'!$A$1:$E$29</definedName>
    <definedName name="Z_EC8792F6_94EB_40FE_A69E_3F2E55E190BC_.wvu.PrintArea" localSheetId="17" hidden="1">'Attach 14'!$A$1:$E$29</definedName>
    <definedName name="Z_EC8792F6_94EB_40FE_A69E_3F2E55E190BC_.wvu.PrintArea" localSheetId="18" hidden="1">'Attach 14-IP'!$A$8:$I$221</definedName>
    <definedName name="Z_EC8792F6_94EB_40FE_A69E_3F2E55E190BC_.wvu.PrintArea" localSheetId="19" hidden="1">'Attach 15 '!$A$1:$E$80</definedName>
    <definedName name="Z_EC8792F6_94EB_40FE_A69E_3F2E55E190BC_.wvu.PrintArea" localSheetId="20" hidden="1">'Attach 16'!$A$1:$L$95</definedName>
    <definedName name="Z_EC8792F6_94EB_40FE_A69E_3F2E55E190BC_.wvu.PrintArea" localSheetId="21" hidden="1">'Attach 17'!$A$1:$E$31</definedName>
    <definedName name="Z_EC8792F6_94EB_40FE_A69E_3F2E55E190BC_.wvu.PrintArea" localSheetId="3" hidden="1">'Attach 3(JV)'!$A$1:$E$28</definedName>
    <definedName name="Z_EC8792F6_94EB_40FE_A69E_3F2E55E190BC_.wvu.PrintArea" localSheetId="4" hidden="1">'Attach 3(QR)'!$A$1:$E$28</definedName>
    <definedName name="Z_EC8792F6_94EB_40FE_A69E_3F2E55E190BC_.wvu.PrintArea" localSheetId="6" hidden="1">'Attach 4'!$A$1:$E$24</definedName>
    <definedName name="Z_EC8792F6_94EB_40FE_A69E_3F2E55E190BC_.wvu.PrintArea" localSheetId="7" hidden="1">'Attach 4 (A)'!$A$1:$E$28</definedName>
    <definedName name="Z_EC8792F6_94EB_40FE_A69E_3F2E55E190BC_.wvu.PrintArea" localSheetId="8" hidden="1">'Attach 5'!$A$1:$E$35</definedName>
    <definedName name="Z_EC8792F6_94EB_40FE_A69E_3F2E55E190BC_.wvu.PrintArea" localSheetId="9" hidden="1">'Attach 5 (A)'!$A$1:$E$29</definedName>
    <definedName name="Z_EC8792F6_94EB_40FE_A69E_3F2E55E190BC_.wvu.PrintArea" localSheetId="10" hidden="1">'Attach 6'!$A$1:$E$29</definedName>
    <definedName name="Z_EC8792F6_94EB_40FE_A69E_3F2E55E190BC_.wvu.PrintArea" localSheetId="11" hidden="1">'Attach 7'!$A$1:$E$28</definedName>
    <definedName name="Z_EC8792F6_94EB_40FE_A69E_3F2E55E190BC_.wvu.PrintArea" localSheetId="12" hidden="1">'Attach 9'!$A$1:$E$59</definedName>
    <definedName name="Z_EC8792F6_94EB_40FE_A69E_3F2E55E190BC_.wvu.PrintArea" localSheetId="22" hidden="1">'Attach-18'!$A$1:$E$33</definedName>
    <definedName name="Z_EC8792F6_94EB_40FE_A69E_3F2E55E190BC_.wvu.PrintArea" localSheetId="23" hidden="1">'Bid Form 1st Envelope'!$A$1:$F$109</definedName>
    <definedName name="Z_EC8792F6_94EB_40FE_A69E_3F2E55E190BC_.wvu.PrintArea" localSheetId="2" hidden="1">'Names of Bidder'!$B$1:$D$32</definedName>
    <definedName name="Z_EC8792F6_94EB_40FE_A69E_3F2E55E190BC_.wvu.PrintTitles" localSheetId="15" hidden="1">'Attach 12'!$19:$19</definedName>
    <definedName name="Z_EC8792F6_94EB_40FE_A69E_3F2E55E190BC_.wvu.PrintTitles" localSheetId="12" hidden="1">'Attach 9'!$19:$19</definedName>
    <definedName name="Z_EC8792F6_94EB_40FE_A69E_3F2E55E190BC_.wvu.Rows" localSheetId="15" hidden="1">'Attach 12'!#REF!,'Attach 12'!#REF!,'Attach 12'!#REF!,'Attach 12'!#REF!</definedName>
    <definedName name="Z_EC8792F6_94EB_40FE_A69E_3F2E55E190BC_.wvu.Rows" localSheetId="19" hidden="1">'Attach 15 '!$17:$17</definedName>
    <definedName name="Z_EC8792F6_94EB_40FE_A69E_3F2E55E190BC_.wvu.Rows" localSheetId="21" hidden="1">'Attach 17'!$13:$13,'Attach 17'!$20:$28</definedName>
    <definedName name="Z_EC8792F6_94EB_40FE_A69E_3F2E55E190BC_.wvu.Rows" localSheetId="8" hidden="1">'Attach 5'!$4:$4</definedName>
    <definedName name="Z_EC8792F6_94EB_40FE_A69E_3F2E55E190BC_.wvu.Rows" localSheetId="22" hidden="1">'Attach-18'!$26:$26,'Attach-18'!$32:$209</definedName>
    <definedName name="Z_EC8792F6_94EB_40FE_A69E_3F2E55E190BC_.wvu.Rows" localSheetId="2" hidden="1">'Names of Bidder'!$24:$26</definedName>
    <definedName name="Z_ECEBABD0_566A_41C4_AA9A_38EA30EFEDA8_.wvu.PrintArea" localSheetId="13" hidden="1">'Attach 10'!$A$1:$E$29</definedName>
    <definedName name="Z_ECEBABD0_566A_41C4_AA9A_38EA30EFEDA8_.wvu.PrintArea" localSheetId="14" hidden="1">'Attach 11'!$A$1:$E$86</definedName>
    <definedName name="Z_ECEBABD0_566A_41C4_AA9A_38EA30EFEDA8_.wvu.PrintArea" localSheetId="15" hidden="1">'Attach 12'!$A$1:$E$32</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 '!$A$1:$E$81</definedName>
    <definedName name="Z_ECEBABD0_566A_41C4_AA9A_38EA30EFEDA8_.wvu.PrintArea" localSheetId="20" hidden="1">'Attach 16'!$A$1:$L$249</definedName>
    <definedName name="Z_ECEBABD0_566A_41C4_AA9A_38EA30EFEDA8_.wvu.PrintArea" localSheetId="21" hidden="1">'Attach 17'!$A$1:$E$35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6" hidden="1">'Attach 4'!$A$1:$E$24</definedName>
    <definedName name="Z_ECEBABD0_566A_41C4_AA9A_38EA30EFEDA8_.wvu.PrintArea" localSheetId="7" hidden="1">'Attach 4 (A)'!$A$1:$E$28</definedName>
    <definedName name="Z_ECEBABD0_566A_41C4_AA9A_38EA30EFEDA8_.wvu.PrintArea" localSheetId="8" hidden="1">'Attach 5'!$A$1:$E$111</definedName>
    <definedName name="Z_ECEBABD0_566A_41C4_AA9A_38EA30EFEDA8_.wvu.PrintArea" localSheetId="9" hidden="1">'Attach 5 (A)'!$A$1:$E$29</definedName>
    <definedName name="Z_ECEBABD0_566A_41C4_AA9A_38EA30EFEDA8_.wvu.PrintArea" localSheetId="10" hidden="1">'Attach 6'!$A$1:$E$53</definedName>
    <definedName name="Z_ECEBABD0_566A_41C4_AA9A_38EA30EFEDA8_.wvu.PrintArea" localSheetId="11" hidden="1">'Attach 7'!$A$1:$E$28</definedName>
    <definedName name="Z_ECEBABD0_566A_41C4_AA9A_38EA30EFEDA8_.wvu.PrintArea" localSheetId="12" hidden="1">'Attach 9'!$A$1:$E$59</definedName>
    <definedName name="Z_ECEBABD0_566A_41C4_AA9A_38EA30EFEDA8_.wvu.PrintArea" localSheetId="23" hidden="1">'Bid Form 1st Envelope'!$A$1:$F$109</definedName>
    <definedName name="Z_ECEBABD0_566A_41C4_AA9A_38EA30EFEDA8_.wvu.PrintArea" localSheetId="2" hidden="1">'Names of Bidder'!$B$1:$D$32</definedName>
    <definedName name="Z_ECEBABD0_566A_41C4_AA9A_38EA30EFEDA8_.wvu.PrintTitles" localSheetId="15" hidden="1">'Attach 12'!$19:$19</definedName>
    <definedName name="Z_ECEBABD0_566A_41C4_AA9A_38EA30EFEDA8_.wvu.PrintTitles" localSheetId="12" hidden="1">'Attach 9'!$19:$19</definedName>
    <definedName name="Z_F6380D37_4860_4332_ADDD_1ED2A1D0EFC6_.wvu.Cols" localSheetId="15" hidden="1">'Attach 12'!$G:$H</definedName>
    <definedName name="Z_F6380D37_4860_4332_ADDD_1ED2A1D0EFC6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F6380D37_4860_4332_ADDD_1ED2A1D0EFC6_.wvu.Cols" localSheetId="8" hidden="1">'Attach 5'!$H:$H</definedName>
    <definedName name="Z_F6380D37_4860_4332_ADDD_1ED2A1D0EFC6_.wvu.Cols" localSheetId="10" hidden="1">'Attach 6'!$H:$H</definedName>
    <definedName name="Z_F6380D37_4860_4332_ADDD_1ED2A1D0EFC6_.wvu.Cols" localSheetId="2" hidden="1">'Names of Bidder'!$H:$AB</definedName>
    <definedName name="Z_F6380D37_4860_4332_ADDD_1ED2A1D0EFC6_.wvu.PrintArea" localSheetId="13" hidden="1">'Attach 10'!$A$1:$E$23</definedName>
    <definedName name="Z_F6380D37_4860_4332_ADDD_1ED2A1D0EFC6_.wvu.PrintArea" localSheetId="14" hidden="1">'Attach 11'!$A$1:$E$33</definedName>
    <definedName name="Z_F6380D37_4860_4332_ADDD_1ED2A1D0EFC6_.wvu.PrintArea" localSheetId="15" hidden="1">'Attach 12'!$A$1:$E$32</definedName>
    <definedName name="Z_F6380D37_4860_4332_ADDD_1ED2A1D0EFC6_.wvu.PrintArea" localSheetId="16" hidden="1">'Attach 13'!$A$1:$E$25</definedName>
    <definedName name="Z_F6380D37_4860_4332_ADDD_1ED2A1D0EFC6_.wvu.PrintArea" localSheetId="17" hidden="1">'Attach 14'!$A$1:$E$25</definedName>
    <definedName name="Z_F6380D37_4860_4332_ADDD_1ED2A1D0EFC6_.wvu.PrintArea" localSheetId="18" hidden="1">'Attach 14-IP'!$A$8:$I$221</definedName>
    <definedName name="Z_F6380D37_4860_4332_ADDD_1ED2A1D0EFC6_.wvu.PrintArea" localSheetId="19" hidden="1">'Attach 15 '!$A$1:$E$80</definedName>
    <definedName name="Z_F6380D37_4860_4332_ADDD_1ED2A1D0EFC6_.wvu.PrintArea" localSheetId="20" hidden="1">'Attach 16'!$A$1:$L$94</definedName>
    <definedName name="Z_F6380D37_4860_4332_ADDD_1ED2A1D0EFC6_.wvu.PrintArea" localSheetId="21" hidden="1">'Attach 17'!$A$1:$E$31</definedName>
    <definedName name="Z_F6380D37_4860_4332_ADDD_1ED2A1D0EFC6_.wvu.PrintArea" localSheetId="3" hidden="1">'Attach 3(JV)'!$A$1:$E$25</definedName>
    <definedName name="Z_F6380D37_4860_4332_ADDD_1ED2A1D0EFC6_.wvu.PrintArea" localSheetId="4" hidden="1">'Attach 3(QR)'!$A$1:$E$28</definedName>
    <definedName name="Z_F6380D37_4860_4332_ADDD_1ED2A1D0EFC6_.wvu.PrintArea" localSheetId="6" hidden="1">'Attach 4'!$A$1:$E$21</definedName>
    <definedName name="Z_F6380D37_4860_4332_ADDD_1ED2A1D0EFC6_.wvu.PrintArea" localSheetId="7" hidden="1">'Attach 4 (A)'!$A$1:$E$28</definedName>
    <definedName name="Z_F6380D37_4860_4332_ADDD_1ED2A1D0EFC6_.wvu.PrintArea" localSheetId="8" hidden="1">'Attach 5'!$A$1:$E$35</definedName>
    <definedName name="Z_F6380D37_4860_4332_ADDD_1ED2A1D0EFC6_.wvu.PrintArea" localSheetId="9" hidden="1">'Attach 5 (A)'!$A$1:$E$29</definedName>
    <definedName name="Z_F6380D37_4860_4332_ADDD_1ED2A1D0EFC6_.wvu.PrintArea" localSheetId="10" hidden="1">'Attach 6'!$A$1:$E$28</definedName>
    <definedName name="Z_F6380D37_4860_4332_ADDD_1ED2A1D0EFC6_.wvu.PrintArea" localSheetId="11" hidden="1">'Attach 7'!$A$1:$E$23</definedName>
    <definedName name="Z_F6380D37_4860_4332_ADDD_1ED2A1D0EFC6_.wvu.PrintArea" localSheetId="12" hidden="1">'Attach 9'!$A$1:$F$52</definedName>
    <definedName name="Z_F6380D37_4860_4332_ADDD_1ED2A1D0EFC6_.wvu.PrintArea" localSheetId="22" hidden="1">'Attach-18'!$A$1:$E$30</definedName>
    <definedName name="Z_F6380D37_4860_4332_ADDD_1ED2A1D0EFC6_.wvu.PrintArea" localSheetId="23" hidden="1">'Bid Form 1st Envelope'!$A$1:$F$109</definedName>
    <definedName name="Z_F6380D37_4860_4332_ADDD_1ED2A1D0EFC6_.wvu.PrintArea" localSheetId="2" hidden="1">'Names of Bidder'!$B$1:$D$32</definedName>
    <definedName name="Z_F6380D37_4860_4332_ADDD_1ED2A1D0EFC6_.wvu.PrintTitles" localSheetId="15" hidden="1">'Attach 12'!$19:$19</definedName>
    <definedName name="Z_F6380D37_4860_4332_ADDD_1ED2A1D0EFC6_.wvu.PrintTitles" localSheetId="12" hidden="1">'Attach 9'!$19:$19</definedName>
    <definedName name="Z_F6380D37_4860_4332_ADDD_1ED2A1D0EFC6_.wvu.Rows" localSheetId="19" hidden="1">'Attach 15 '!$17:$17,'Attach 15 '!$22:$22</definedName>
    <definedName name="Z_F6380D37_4860_4332_ADDD_1ED2A1D0EFC6_.wvu.Rows" localSheetId="20" hidden="1">'Attach 16'!$44:$44</definedName>
    <definedName name="Z_F6380D37_4860_4332_ADDD_1ED2A1D0EFC6_.wvu.Rows" localSheetId="21" hidden="1">'Attach 17'!$20:$28</definedName>
    <definedName name="Z_F6380D37_4860_4332_ADDD_1ED2A1D0EFC6_.wvu.Rows" localSheetId="8" hidden="1">'Attach 5'!$4:$4,'Attach 5'!$33:$33</definedName>
    <definedName name="Z_F6380D37_4860_4332_ADDD_1ED2A1D0EFC6_.wvu.Rows" localSheetId="12" hidden="1">'Attach 9'!$27:$45</definedName>
    <definedName name="Z_F6380D37_4860_4332_ADDD_1ED2A1D0EFC6_.wvu.Rows" localSheetId="22" hidden="1">'Attach-18'!$26:$26,'Attach-18'!$32:$209</definedName>
    <definedName name="Z_F6380D37_4860_4332_ADDD_1ED2A1D0EFC6_.wvu.Rows" localSheetId="2" hidden="1">'Names of Bidder'!$24:$26</definedName>
    <definedName name="Z_F7E0F5F5_A837_4858_962B_5093C362A793_.wvu.Cols" localSheetId="5" hidden="1">'Attach QR'!$J:$P,'Attach QR'!$R:$S,'Attach QR'!$U:$AW</definedName>
    <definedName name="Z_F7E0F5F5_A837_4858_962B_5093C362A793_.wvu.PrintArea" localSheetId="5" hidden="1">'Attach QR'!$A$1:$I$657</definedName>
    <definedName name="Z_F7E0F5F5_A837_4858_962B_5093C362A793_.wvu.Rows" localSheetId="5" hidden="1">'Attach QR'!$30:$31,'Attach QR'!$58:$60,'Attach QR'!$62:$100,'Attach QR'!$111:$111,'Attach QR'!$134:$137,'Attach QR'!#REF!,'Attach QR'!$167:$174,'Attach QR'!#REF!,'Attach QR'!#REF!,'Attach QR'!#REF!,'Attach QR'!#REF!,'Attach QR'!#REF!,'Attach QR'!$193:$196,'Attach QR'!$197:$224,'Attach QR'!$285:$287,'Attach QR'!$290:$322,'Attach QR'!$354:$356,'Attach QR'!#REF!,'Attach QR'!#REF!,'Attach QR'!$370:$372,'Attach QR'!#REF!,'Attach QR'!#REF!,'Attach QR'!#REF!,'Attach QR'!$383:$390,'Attach QR'!$405:$406,'Attach QR'!$419:$419,'Attach QR'!$432:$434,'Attach QR'!$437:$508,'Attach QR'!$523:$531,'Attach QR'!$549:$551,'Attach QR'!$555:$557,'Attach QR'!$580:$633,'Attach QR'!$652:$652</definedName>
    <definedName name="Z_F9FE2C60_2849_4C32_B532_2B1A89FFA9CD_.wvu.Cols" localSheetId="5" hidden="1">'Attach QR'!$J:$L,'Attach QR'!$R:$S,'Attach QR'!$U:$AW</definedName>
    <definedName name="Z_F9FE2C60_2849_4C32_B532_2B1A89FFA9CD_.wvu.PrintArea" localSheetId="5" hidden="1">'Attach QR'!$A$1:$I$657</definedName>
    <definedName name="Z_F9FE2C60_2849_4C32_B532_2B1A89FFA9CD_.wvu.Rows" localSheetId="5" hidden="1">'Attach QR'!$30:$31,'Attach QR'!$58:$60,'Attach QR'!#REF!,'Attach QR'!$134:$137,'Attach QR'!#REF!,'Attach QR'!#REF!,'Attach QR'!#REF!,'Attach QR'!#REF!,'Attach QR'!$193:$195,'Attach QR'!$285:$287,'Attach QR'!$305:$306,'Attach QR'!$318:$318,'Attach QR'!$354:$356,'Attach QR'!#REF!,'Attach QR'!#REF!,'Attach QR'!$432:$434,'Attach QR'!$439:$445,'Attach QR'!$549:$551,'Attach QR'!$555:$557</definedName>
    <definedName name="Z_FE4EC9C4_31B9_4D40_8323_5B16C3BC840F_.wvu.Cols" localSheetId="5" hidden="1">'Attach QR'!$J:$L,'Attach QR'!$R:$S,'Attach QR'!$U:$AW</definedName>
    <definedName name="Z_FE4EC9C4_31B9_4D40_8323_5B16C3BC840F_.wvu.PrintArea" localSheetId="5" hidden="1">'Attach QR'!$A$1:$I$657</definedName>
    <definedName name="Z_FE4EC9C4_31B9_4D40_8323_5B16C3BC840F_.wvu.Rows" localSheetId="5" hidden="1">'Attach QR'!$30:$31,'Attach QR'!$58:$60,'Attach QR'!#REF!,'Attach QR'!$134:$137,'Attach QR'!#REF!,'Attach QR'!#REF!,'Attach QR'!#REF!,'Attach QR'!#REF!,'Attach QR'!$193:$195,'Attach QR'!$285:$287,'Attach QR'!$305:$306,'Attach QR'!$318:$318,'Attach QR'!$354:$356,'Attach QR'!#REF!,'Attach QR'!#REF!,'Attach QR'!$432:$434,'Attach QR'!$439:$445,'Attach QR'!$549:$551,'Attach QR'!$555:$557</definedName>
  </definedNames>
  <calcPr calcId="145621"/>
  <customWorkbookViews>
    <customWorkbookView name="Ankit Vaishnav {Ankit Vaishnav} - Personal View" guid="{5BA86A6E-BC14-42F9-9389-686525E5B7F9}" mergeInterval="0" personalView="1" maximized="1" windowWidth="1436" windowHeight="674" tabRatio="924" activeSheetId="6"/>
    <customWorkbookView name="Akhilesh Kumar Singh {अखिलेश कुमार सिंह} - Personal View" guid="{5F738A72-7345-43CF-AB7D-86158EA0AE83}" mergeInterval="0" personalView="1" maximized="1" windowWidth="1916" windowHeight="814" tabRatio="924" activeSheetId="24"/>
    <customWorkbookView name="Adil Iqbal Khan {Adil Iqbal Khan} - Personal View" guid="{952295AE-A9B5-4F86-B190-F32791A094BA}" mergeInterval="0" personalView="1" maximized="1" windowWidth="1916" windowHeight="803" tabRatio="924" activeSheetId="24"/>
    <customWorkbookView name="60031094 - Personal View" guid="{72DED9DF-AFAA-4EF2-A206-FD53551442E1}" mergeInterval="0" personalView="1" maximized="1" xWindow="1" yWindow="1" windowWidth="1362" windowHeight="538" tabRatio="924" activeSheetId="2"/>
    <customWorkbookView name="PARVINDER - Personal View" guid="{929A0717-72EC-456B-8C34-59EEDA46A622}" mergeInterval="0" personalView="1" maximized="1" xWindow="-8" yWindow="-8" windowWidth="1382" windowHeight="744" tabRatio="924" activeSheetId="26"/>
    <customWorkbookView name="60001959 - Personal View" guid="{101E340E-5624-46EF-AADB-2F62C21B5295}" mergeInterval="0" personalView="1" maximized="1" windowWidth="1362" windowHeight="553" tabRatio="924" activeSheetId="21"/>
    <customWorkbookView name="RK Shinde - Personal View" guid="{A667ED77-8424-4D1C-8A46-14ECA26AEC7D}" mergeInterval="0" personalView="1" maximized="1" windowWidth="1362" windowHeight="483" tabRatio="960" activeSheetId="2"/>
    <customWorkbookView name="01758 - Personal View" guid="{7A122CCC-B984-47E9-88CF-89418CB24A21}" mergeInterval="0" personalView="1" maximized="1" windowWidth="1020" windowHeight="622" tabRatio="959" activeSheetId="2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20587 - Personal View" guid="{DC28ED1E-3E35-4094-9C2B-5C0A1C1D459C}" mergeInterval="0" personalView="1" maximized="1" xWindow="1" yWindow="1" windowWidth="1362" windowHeight="538" tabRatio="960" activeSheetId="2"/>
    <customWorkbookView name="admin - Personal View" guid="{244B8F7F-C84C-4134-A8A5-723A75D45FC2}" mergeInterval="0" personalView="1" maximized="1" xWindow="1" yWindow="1" windowWidth="1024" windowHeight="438" tabRatio="960" activeSheetId="2"/>
    <customWorkbookView name="01192 - Personal View" guid="{43BCBF1E-CDCF-4541-8D79-87EDCECBC1FD}" mergeInterval="0" personalView="1" maximized="1" xWindow="1" yWindow="1" windowWidth="1362" windowHeight="538" tabRatio="725" activeSheetId="2"/>
    <customWorkbookView name="Manuji Chaubey - Personal View" guid="{B3AA1F62-F1E5-4DDF-B9C9-D54D9BFF6A2A}" mergeInterval="0" personalView="1" maximized="1" windowWidth="1362" windowHeight="553" tabRatio="960" activeSheetId="26"/>
    <customWorkbookView name="Pankaj Pandey {पंकज पांडे} - Personal View" guid="{9E565B0E-8A1D-4C38-9278-F5233F8D5014}" mergeInterval="0" personalView="1" maximized="1" windowWidth="1362" windowHeight="492" tabRatio="924" activeSheetId="26"/>
    <customWorkbookView name="Manuji Chaubey {मनुजी चौबे} - Personal View" guid="{EC8792F6-94EB-40FE-A69E-3F2E55E190BC}" mergeInterval="0" personalView="1" maximized="1" windowWidth="1362" windowHeight="543" tabRatio="924" activeSheetId="26"/>
    <customWorkbookView name="60003099 - Personal View" guid="{89D1B684-1876-468F-8D99-45DA6BBF39C7}" mergeInterval="0" personalView="1" maximized="1" windowWidth="1276" windowHeight="798" tabRatio="924" activeSheetId="26"/>
    <customWorkbookView name="Venkatesh Karri {वेंकटेश कर्री} - Personal View" guid="{0B94E550-FB49-4D0D-BCDB-8811C4A584DD}" mergeInterval="0" personalView="1" maximized="1" windowWidth="1362" windowHeight="541" tabRatio="924" activeSheetId="26" showComments="commIndAndComment"/>
    <customWorkbookView name="G.V.N.Ananda Kumar - Personal View" guid="{F6380D37-4860-4332-ADDD-1ED2A1D0EFC6}" mergeInterval="0" personalView="1" maximized="1" windowWidth="1362" windowHeight="523" tabRatio="924" activeSheetId="16"/>
    <customWorkbookView name="Parvinder Malik {परविंदर मलिक} - Personal View" guid="{CC51813E-AF1D-4DE0-AF54-AE0A75A48961}" mergeInterval="0" personalView="1" maximized="1" windowWidth="1362" windowHeight="542" tabRatio="924" activeSheetId="13"/>
    <customWorkbookView name="60001714 - Personal View" guid="{E425B1E6-C9CD-4438-A9B0-BAD7005464F1}" mergeInterval="0" personalView="1" maximized="1" windowWidth="1916" windowHeight="854" tabRatio="924" activeSheetId="24"/>
  </customWorkbookViews>
</workbook>
</file>

<file path=xl/calcChain.xml><?xml version="1.0" encoding="utf-8"?>
<calcChain xmlns="http://schemas.openxmlformats.org/spreadsheetml/2006/main">
  <c r="F1" i="2" l="1"/>
  <c r="G656" i="6" l="1"/>
  <c r="G655" i="6"/>
  <c r="C656" i="6"/>
  <c r="C655" i="6"/>
  <c r="F47" i="6"/>
  <c r="F46" i="6"/>
  <c r="D47" i="6"/>
  <c r="D46" i="6"/>
  <c r="D45" i="6"/>
  <c r="F45" i="6"/>
  <c r="F44" i="6"/>
  <c r="D44" i="6"/>
  <c r="D415" i="6" s="1"/>
  <c r="D563" i="6" s="1"/>
  <c r="D42" i="6"/>
  <c r="D413" i="6" s="1"/>
  <c r="D562" i="6" s="1"/>
  <c r="B19" i="6"/>
  <c r="A18" i="6"/>
  <c r="B12" i="6"/>
  <c r="G1" i="6"/>
  <c r="A1" i="6"/>
  <c r="A3" i="6"/>
  <c r="I579" i="6"/>
  <c r="G579" i="6"/>
  <c r="E579" i="6"/>
  <c r="I576" i="6"/>
  <c r="G576" i="6"/>
  <c r="E576" i="6"/>
  <c r="I573" i="6"/>
  <c r="G573" i="6"/>
  <c r="E573" i="6"/>
  <c r="I570" i="6"/>
  <c r="G570" i="6"/>
  <c r="E570" i="6"/>
  <c r="I567" i="6"/>
  <c r="G567" i="6"/>
  <c r="E567" i="6"/>
  <c r="F563" i="6"/>
  <c r="AO535" i="6"/>
  <c r="I431" i="6"/>
  <c r="G431" i="6"/>
  <c r="E431" i="6"/>
  <c r="B419" i="6"/>
  <c r="A419" i="6"/>
  <c r="A420" i="6" s="1"/>
  <c r="A421" i="6" s="1"/>
  <c r="A422" i="6" s="1"/>
  <c r="A423" i="6" s="1"/>
  <c r="A424" i="6" s="1"/>
  <c r="F415" i="6"/>
  <c r="T356" i="6"/>
  <c r="T355" i="6"/>
  <c r="T354" i="6"/>
  <c r="T353" i="6"/>
  <c r="H353" i="6"/>
  <c r="T352" i="6"/>
  <c r="T351" i="6"/>
  <c r="T350" i="6"/>
  <c r="T349" i="6"/>
  <c r="T348" i="6"/>
  <c r="T347" i="6"/>
  <c r="T346" i="6"/>
  <c r="T345" i="6"/>
  <c r="T343" i="6"/>
  <c r="T342" i="6"/>
  <c r="I338" i="6"/>
  <c r="H338" i="6"/>
  <c r="G338" i="6"/>
  <c r="T284" i="6"/>
  <c r="H284" i="6"/>
  <c r="T283" i="6"/>
  <c r="T282" i="6"/>
  <c r="T281" i="6"/>
  <c r="T280" i="6"/>
  <c r="T279" i="6"/>
  <c r="T278" i="6"/>
  <c r="T277" i="6"/>
  <c r="T276" i="6"/>
  <c r="T275" i="6"/>
  <c r="T274" i="6"/>
  <c r="T273" i="6"/>
  <c r="T271" i="6"/>
  <c r="T270" i="6"/>
  <c r="L269" i="6"/>
  <c r="K269" i="6"/>
  <c r="J269" i="6"/>
  <c r="I269" i="6"/>
  <c r="H269" i="6"/>
  <c r="G269" i="6"/>
  <c r="C251" i="6"/>
  <c r="I196" i="6"/>
  <c r="G196" i="6"/>
  <c r="I167" i="6"/>
  <c r="G167" i="6"/>
  <c r="B145" i="6"/>
  <c r="F137" i="6"/>
  <c r="F136" i="6"/>
  <c r="F135" i="6"/>
  <c r="I57" i="6"/>
  <c r="G57" i="6"/>
  <c r="E57" i="6"/>
  <c r="A20" i="6"/>
  <c r="N18" i="6"/>
  <c r="F11" i="6"/>
  <c r="F10" i="6"/>
  <c r="F9" i="6"/>
  <c r="F8" i="6"/>
  <c r="F7" i="6"/>
  <c r="B24" i="16" l="1"/>
  <c r="B50" i="24" l="1"/>
  <c r="B49" i="24"/>
  <c r="B48" i="24" l="1"/>
  <c r="B47" i="24"/>
  <c r="B46" i="24" l="1"/>
  <c r="B45" i="24"/>
  <c r="B44" i="24"/>
  <c r="B43" i="24"/>
  <c r="B42" i="24"/>
  <c r="B41" i="24"/>
  <c r="B40" i="24"/>
  <c r="B39" i="24"/>
  <c r="B38" i="24"/>
  <c r="B37" i="24"/>
  <c r="B36" i="24"/>
  <c r="B35" i="24"/>
  <c r="B34" i="24"/>
  <c r="B33" i="24"/>
  <c r="B32" i="24"/>
  <c r="B31" i="24"/>
  <c r="B30" i="24"/>
  <c r="B29" i="24"/>
  <c r="B28" i="24"/>
  <c r="B26" i="24"/>
  <c r="B25" i="24"/>
  <c r="B22" i="24"/>
  <c r="A14" i="4" l="1"/>
  <c r="A48" i="19" l="1"/>
  <c r="A1" i="4"/>
  <c r="D23" i="24" l="1"/>
  <c r="H12" i="3" l="1"/>
  <c r="B14" i="3" s="1"/>
  <c r="B9" i="3" l="1"/>
  <c r="B15" i="3"/>
  <c r="E1" i="23" l="1"/>
  <c r="B25" i="16"/>
  <c r="C25" i="16"/>
  <c r="C24" i="16"/>
  <c r="B26" i="16"/>
  <c r="D12" i="10" l="1"/>
  <c r="D12" i="8"/>
  <c r="I108" i="24"/>
  <c r="A109" i="24" s="1"/>
  <c r="H27" i="24"/>
  <c r="H26" i="24"/>
  <c r="AD25" i="24"/>
  <c r="AD22" i="24"/>
  <c r="B17" i="24"/>
  <c r="C15" i="24"/>
  <c r="A12" i="24"/>
  <c r="A11" i="24"/>
  <c r="A10" i="24"/>
  <c r="A9" i="24"/>
  <c r="A8" i="24"/>
  <c r="C1" i="24"/>
  <c r="D22" i="24" l="1"/>
  <c r="H94" i="24"/>
  <c r="F93" i="24"/>
  <c r="A95" i="24"/>
  <c r="A93" i="24"/>
  <c r="A96" i="24"/>
  <c r="B71" i="23"/>
  <c r="B70" i="23"/>
  <c r="B69" i="23"/>
  <c r="B68" i="23"/>
  <c r="A67" i="23"/>
  <c r="A66" i="23"/>
  <c r="B43" i="23"/>
  <c r="B42" i="23"/>
  <c r="B41" i="23"/>
  <c r="B40" i="23"/>
  <c r="A39" i="23"/>
  <c r="A38" i="23"/>
  <c r="D12" i="23"/>
  <c r="D70" i="23" s="1"/>
  <c r="D11" i="23"/>
  <c r="D41" i="23" s="1"/>
  <c r="D10" i="23"/>
  <c r="D68" i="23" s="1"/>
  <c r="D9" i="23"/>
  <c r="D39" i="23" s="1"/>
  <c r="D8" i="23"/>
  <c r="D66" i="23" s="1"/>
  <c r="Z2" i="23"/>
  <c r="D38" i="23" l="1"/>
  <c r="D40" i="23"/>
  <c r="D42" i="23"/>
  <c r="D67" i="23"/>
  <c r="D69" i="23"/>
  <c r="A7" i="23" l="1"/>
  <c r="E32" i="23" l="1"/>
  <c r="E60" i="23" s="1"/>
  <c r="E72" i="20" l="1"/>
  <c r="E13" i="20"/>
  <c r="E12" i="20"/>
  <c r="E11" i="20"/>
  <c r="E10" i="20"/>
  <c r="A8" i="20"/>
  <c r="E9" i="20"/>
  <c r="A1" i="25" l="1"/>
  <c r="A8" i="25" s="1"/>
  <c r="B8" i="25" s="1"/>
  <c r="D8" i="25" s="1"/>
  <c r="E9" i="22"/>
  <c r="E10" i="22"/>
  <c r="E11" i="22"/>
  <c r="E12" i="22"/>
  <c r="E13" i="22"/>
  <c r="G8" i="21"/>
  <c r="G179" i="21" s="1"/>
  <c r="G9" i="21"/>
  <c r="G103" i="21" s="1"/>
  <c r="G10" i="21"/>
  <c r="G181" i="21" s="1"/>
  <c r="G11" i="21"/>
  <c r="G105" i="21" s="1"/>
  <c r="G12" i="21"/>
  <c r="G183" i="21" s="1"/>
  <c r="B20" i="21"/>
  <c r="L96" i="21"/>
  <c r="A102" i="21"/>
  <c r="L173" i="21"/>
  <c r="A179" i="21"/>
  <c r="A35" i="19"/>
  <c r="A36" i="19"/>
  <c r="A37" i="19"/>
  <c r="A38" i="19"/>
  <c r="A39" i="19"/>
  <c r="A43" i="19"/>
  <c r="F197" i="19"/>
  <c r="F198" i="19"/>
  <c r="E8" i="18"/>
  <c r="E9" i="18"/>
  <c r="E10" i="18"/>
  <c r="E11" i="18"/>
  <c r="E12" i="18"/>
  <c r="E8" i="17"/>
  <c r="E9" i="17"/>
  <c r="E10" i="17"/>
  <c r="E11" i="17"/>
  <c r="E12" i="17"/>
  <c r="D9" i="16"/>
  <c r="D10" i="16"/>
  <c r="D11" i="16"/>
  <c r="D12" i="16"/>
  <c r="D13" i="16"/>
  <c r="D9" i="15"/>
  <c r="D10" i="15"/>
  <c r="D11" i="15"/>
  <c r="D12" i="15"/>
  <c r="D13" i="15"/>
  <c r="E9" i="14"/>
  <c r="E10" i="14"/>
  <c r="E11" i="14"/>
  <c r="E12" i="14"/>
  <c r="E13" i="14"/>
  <c r="E8" i="13"/>
  <c r="E9" i="13"/>
  <c r="E10" i="13"/>
  <c r="E11" i="13"/>
  <c r="E12" i="13"/>
  <c r="A46" i="13"/>
  <c r="E8" i="12"/>
  <c r="E9" i="12"/>
  <c r="E10" i="12"/>
  <c r="E11" i="12"/>
  <c r="E12" i="12"/>
  <c r="E8" i="11"/>
  <c r="E9" i="11"/>
  <c r="E10" i="11"/>
  <c r="E11" i="11"/>
  <c r="E12" i="11"/>
  <c r="A33" i="11"/>
  <c r="D8" i="10"/>
  <c r="D9" i="10"/>
  <c r="D10" i="10"/>
  <c r="D11" i="10"/>
  <c r="D8" i="9"/>
  <c r="D9" i="9"/>
  <c r="D10" i="9"/>
  <c r="D11" i="9"/>
  <c r="D12" i="9"/>
  <c r="D8" i="8"/>
  <c r="D9" i="8"/>
  <c r="D10" i="8"/>
  <c r="D11" i="8"/>
  <c r="E8" i="7"/>
  <c r="E9" i="7"/>
  <c r="E10" i="7"/>
  <c r="E11" i="7"/>
  <c r="E12" i="7"/>
  <c r="H17" i="7"/>
  <c r="H25" i="7" s="1"/>
  <c r="I17" i="7"/>
  <c r="I25" i="7" s="1"/>
  <c r="H18" i="7"/>
  <c r="I18" i="7"/>
  <c r="H19" i="7"/>
  <c r="I19" i="7"/>
  <c r="H20" i="7"/>
  <c r="I20" i="7"/>
  <c r="H21" i="7"/>
  <c r="I21" i="7"/>
  <c r="H22" i="7"/>
  <c r="I22" i="7"/>
  <c r="H23" i="7"/>
  <c r="I23" i="7"/>
  <c r="H24" i="7"/>
  <c r="I24" i="7"/>
  <c r="F25" i="7"/>
  <c r="G25" i="7"/>
  <c r="E7" i="5"/>
  <c r="E8" i="5"/>
  <c r="E9" i="5"/>
  <c r="E10" i="5"/>
  <c r="E11" i="5"/>
  <c r="A1" i="8"/>
  <c r="Z1" i="4"/>
  <c r="AT1" i="4"/>
  <c r="E1" i="22" s="1"/>
  <c r="A3" i="4"/>
  <c r="A8" i="4"/>
  <c r="A8" i="14" s="1"/>
  <c r="Z8" i="4"/>
  <c r="B9" i="4"/>
  <c r="B9" i="6" s="1"/>
  <c r="B10" i="4"/>
  <c r="B10" i="6" s="1"/>
  <c r="B11" i="4"/>
  <c r="B11" i="6" s="1"/>
  <c r="B12" i="4"/>
  <c r="B17" i="4"/>
  <c r="B104" i="21" s="1"/>
  <c r="H116" i="21" s="1"/>
  <c r="B18" i="4"/>
  <c r="B105" i="21" s="1"/>
  <c r="B19" i="4"/>
  <c r="B106" i="21" s="1"/>
  <c r="B20" i="4"/>
  <c r="B107" i="21" s="1"/>
  <c r="B24" i="4"/>
  <c r="B30" i="16" s="1"/>
  <c r="E24" i="4"/>
  <c r="E30" i="16" s="1"/>
  <c r="AA24" i="4"/>
  <c r="B25" i="4"/>
  <c r="B31" i="16" s="1"/>
  <c r="E25" i="4"/>
  <c r="E31" i="16" s="1"/>
  <c r="AA25" i="4"/>
  <c r="B1" i="3"/>
  <c r="B2" i="3"/>
  <c r="Z2" i="4"/>
  <c r="E17" i="4" s="1"/>
  <c r="B7" i="3"/>
  <c r="A7" i="4"/>
  <c r="A7" i="6" s="1"/>
  <c r="E24" i="3"/>
  <c r="B2" i="2"/>
  <c r="A3" i="20" s="1"/>
  <c r="B3" i="2"/>
  <c r="A1" i="20" s="1"/>
  <c r="A16" i="7" l="1"/>
  <c r="G106" i="21"/>
  <c r="B50" i="13"/>
  <c r="C88" i="24"/>
  <c r="B29" i="23"/>
  <c r="B57" i="23" s="1"/>
  <c r="B85" i="23" s="1"/>
  <c r="B79" i="20"/>
  <c r="B6" i="24"/>
  <c r="C89" i="24"/>
  <c r="B30" i="23"/>
  <c r="B58" i="23" s="1"/>
  <c r="B86" i="23" s="1"/>
  <c r="B80" i="20"/>
  <c r="B8" i="23"/>
  <c r="B9" i="20"/>
  <c r="E27" i="20" s="1"/>
  <c r="F86" i="24"/>
  <c r="B12" i="14"/>
  <c r="B11" i="23"/>
  <c r="B12" i="20"/>
  <c r="B9" i="13"/>
  <c r="B9" i="23"/>
  <c r="B10" i="20"/>
  <c r="E29" i="23"/>
  <c r="D57" i="23" s="1"/>
  <c r="D85" i="23" s="1"/>
  <c r="E79" i="20"/>
  <c r="E88" i="24"/>
  <c r="B10" i="11"/>
  <c r="B10" i="23"/>
  <c r="B11" i="20"/>
  <c r="A1" i="22"/>
  <c r="A1" i="23"/>
  <c r="A32" i="23" s="1"/>
  <c r="A60" i="23" s="1"/>
  <c r="E89" i="24"/>
  <c r="E30" i="23"/>
  <c r="D58" i="23" s="1"/>
  <c r="D86" i="23" s="1"/>
  <c r="E80" i="20"/>
  <c r="A3" i="17"/>
  <c r="A3" i="23"/>
  <c r="A34" i="23" s="1"/>
  <c r="A62" i="23" s="1"/>
  <c r="E1" i="14"/>
  <c r="G180" i="21"/>
  <c r="E22" i="12"/>
  <c r="E27" i="11"/>
  <c r="E50" i="11" s="1"/>
  <c r="A1" i="5"/>
  <c r="A8" i="16"/>
  <c r="B9" i="18"/>
  <c r="B10" i="13"/>
  <c r="B11" i="12"/>
  <c r="B11" i="21"/>
  <c r="B10" i="22"/>
  <c r="B12" i="16"/>
  <c r="B10" i="16"/>
  <c r="B9" i="9"/>
  <c r="B9" i="8"/>
  <c r="B12" i="5"/>
  <c r="B11" i="9"/>
  <c r="B9" i="11"/>
  <c r="B9" i="21"/>
  <c r="B9" i="7"/>
  <c r="B9" i="12"/>
  <c r="B11" i="10"/>
  <c r="B10" i="14"/>
  <c r="B9" i="10"/>
  <c r="B10" i="5"/>
  <c r="B12" i="22"/>
  <c r="B11" i="13"/>
  <c r="B11" i="8"/>
  <c r="A1" i="14"/>
  <c r="B12" i="15"/>
  <c r="D35" i="9"/>
  <c r="D72" i="9" s="1"/>
  <c r="D109" i="9" s="1"/>
  <c r="B11" i="11"/>
  <c r="B51" i="13"/>
  <c r="B11" i="17"/>
  <c r="B11" i="7"/>
  <c r="B11" i="18"/>
  <c r="E31" i="22"/>
  <c r="E28" i="11"/>
  <c r="E51" i="11" s="1"/>
  <c r="E51" i="13"/>
  <c r="E24" i="17"/>
  <c r="E50" i="13"/>
  <c r="D26" i="8"/>
  <c r="A1" i="16"/>
  <c r="D31" i="15"/>
  <c r="A8" i="15"/>
  <c r="E25" i="18"/>
  <c r="E30" i="22"/>
  <c r="E22" i="5"/>
  <c r="H93" i="21"/>
  <c r="H170" i="21" s="1"/>
  <c r="A1" i="11"/>
  <c r="A31" i="11" s="1"/>
  <c r="E23" i="12"/>
  <c r="E20" i="7"/>
  <c r="H94" i="21"/>
  <c r="H248" i="21" s="1"/>
  <c r="D27" i="10"/>
  <c r="A8" i="5"/>
  <c r="A1" i="21"/>
  <c r="A96" i="21" s="1"/>
  <c r="D28" i="10"/>
  <c r="D34" i="9"/>
  <c r="D71" i="9" s="1"/>
  <c r="D108" i="9" s="1"/>
  <c r="E25" i="17"/>
  <c r="E24" i="18"/>
  <c r="B9" i="17"/>
  <c r="B10" i="15"/>
  <c r="E22" i="14"/>
  <c r="E21" i="7"/>
  <c r="A3" i="18"/>
  <c r="E23" i="14"/>
  <c r="E23" i="5"/>
  <c r="A8" i="22"/>
  <c r="A1" i="12"/>
  <c r="D32" i="15"/>
  <c r="D27" i="8"/>
  <c r="A17" i="7"/>
  <c r="G182" i="21"/>
  <c r="G104" i="21"/>
  <c r="A11" i="25"/>
  <c r="B11" i="25" s="1"/>
  <c r="D11" i="25" s="1"/>
  <c r="B8" i="10"/>
  <c r="B10" i="10"/>
  <c r="B8" i="11"/>
  <c r="B11" i="14"/>
  <c r="B8" i="13"/>
  <c r="B28" i="11"/>
  <c r="B51" i="11" s="1"/>
  <c r="B8" i="21"/>
  <c r="H20" i="21" s="1"/>
  <c r="B32" i="15"/>
  <c r="B10" i="8"/>
  <c r="B8" i="18"/>
  <c r="Z2" i="15"/>
  <c r="B11" i="22"/>
  <c r="B9" i="14"/>
  <c r="G102" i="21"/>
  <c r="A7" i="25"/>
  <c r="B7" i="25" s="1"/>
  <c r="D7" i="25" s="1"/>
  <c r="B8" i="7"/>
  <c r="B30" i="22"/>
  <c r="B11" i="16"/>
  <c r="B9" i="15"/>
  <c r="B8" i="9"/>
  <c r="B27" i="8"/>
  <c r="B10" i="7"/>
  <c r="B10" i="9"/>
  <c r="A1" i="13"/>
  <c r="A1" i="17"/>
  <c r="B31" i="15"/>
  <c r="B24" i="17"/>
  <c r="B22" i="5"/>
  <c r="B27" i="10"/>
  <c r="B22" i="12"/>
  <c r="B20" i="7"/>
  <c r="A1" i="18"/>
  <c r="A1" i="15"/>
  <c r="A1" i="10"/>
  <c r="A1" i="9"/>
  <c r="A74" i="9" s="1"/>
  <c r="A1" i="7"/>
  <c r="E1" i="17"/>
  <c r="E1" i="15"/>
  <c r="A3" i="8"/>
  <c r="A3" i="16"/>
  <c r="A3" i="12"/>
  <c r="A3" i="14"/>
  <c r="B23" i="12"/>
  <c r="B22" i="14"/>
  <c r="B21" i="7"/>
  <c r="B8" i="8"/>
  <c r="B9" i="16"/>
  <c r="A3" i="7"/>
  <c r="A3" i="22"/>
  <c r="A3" i="5"/>
  <c r="A3" i="15" s="1"/>
  <c r="B23" i="14"/>
  <c r="A3" i="11"/>
  <c r="B25" i="18"/>
  <c r="A3" i="21"/>
  <c r="A98" i="21" s="1"/>
  <c r="B31" i="22"/>
  <c r="B8" i="12"/>
  <c r="B9" i="5"/>
  <c r="B10" i="21"/>
  <c r="B10" i="17"/>
  <c r="B34" i="9"/>
  <c r="B71" i="9" s="1"/>
  <c r="B108" i="9" s="1"/>
  <c r="B26" i="8"/>
  <c r="B10" i="18"/>
  <c r="B35" i="9"/>
  <c r="B72" i="9" s="1"/>
  <c r="B109" i="9" s="1"/>
  <c r="B9" i="22"/>
  <c r="A3" i="13"/>
  <c r="B10" i="12"/>
  <c r="B27" i="11"/>
  <c r="B50" i="11" s="1"/>
  <c r="B11" i="5"/>
  <c r="A3" i="10"/>
  <c r="B93" i="21"/>
  <c r="E1" i="5"/>
  <c r="B24" i="18"/>
  <c r="B8" i="17"/>
  <c r="B11" i="15"/>
  <c r="B94" i="21"/>
  <c r="B25" i="17"/>
  <c r="A17" i="16"/>
  <c r="A3" i="9"/>
  <c r="E1" i="10"/>
  <c r="E1" i="7"/>
  <c r="E1" i="16"/>
  <c r="L1" i="21"/>
  <c r="E1" i="12"/>
  <c r="E1" i="11"/>
  <c r="E31" i="11" s="1"/>
  <c r="E1" i="13"/>
  <c r="E1" i="9"/>
  <c r="E37" i="9" s="1"/>
  <c r="E74" i="9" s="1"/>
  <c r="E1" i="8"/>
  <c r="E1" i="4"/>
  <c r="E1" i="18"/>
  <c r="B181" i="21"/>
  <c r="H193" i="21" s="1"/>
  <c r="E18" i="4"/>
  <c r="B182" i="21" s="1"/>
  <c r="B16" i="4"/>
  <c r="Z2" i="21"/>
  <c r="E19" i="4"/>
  <c r="B183" i="21" s="1"/>
  <c r="A4" i="25"/>
  <c r="E20" i="4"/>
  <c r="B184" i="21" s="1"/>
  <c r="E16" i="4"/>
  <c r="A180" i="21" s="1"/>
  <c r="B193" i="21" s="1"/>
  <c r="A7" i="13"/>
  <c r="A7" i="7"/>
  <c r="A7" i="12"/>
  <c r="A7" i="10"/>
  <c r="A7" i="11"/>
  <c r="A7" i="5"/>
  <c r="A7" i="9"/>
  <c r="A7" i="18"/>
  <c r="A7" i="22"/>
  <c r="A7" i="21"/>
  <c r="A7" i="16"/>
  <c r="A7" i="8"/>
  <c r="A7" i="15"/>
  <c r="A7" i="14"/>
  <c r="A7" i="17"/>
  <c r="B23" i="5"/>
  <c r="B28" i="10"/>
  <c r="A9" i="25"/>
  <c r="B9" i="25" s="1"/>
  <c r="D9" i="25" s="1"/>
  <c r="A10" i="25"/>
  <c r="B10" i="25" s="1"/>
  <c r="D10" i="25" s="1"/>
  <c r="A6" i="25"/>
  <c r="B6" i="25" s="1"/>
  <c r="AI9" i="24" l="1"/>
  <c r="AI6" i="24"/>
  <c r="AI7" i="24"/>
  <c r="AI8" i="24" s="1"/>
  <c r="A173" i="21"/>
  <c r="H247" i="21"/>
  <c r="H171" i="21"/>
  <c r="A103" i="21"/>
  <c r="B116" i="21" s="1"/>
  <c r="A37" i="9"/>
  <c r="A175" i="21"/>
  <c r="B248" i="21"/>
  <c r="B171" i="21"/>
  <c r="B247" i="21"/>
  <c r="B170" i="21"/>
  <c r="B82" i="24" l="1"/>
</calcChain>
</file>

<file path=xl/sharedStrings.xml><?xml version="1.0" encoding="utf-8"?>
<sst xmlns="http://schemas.openxmlformats.org/spreadsheetml/2006/main" count="1659" uniqueCount="970">
  <si>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</si>
  <si>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</si>
  <si>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</si>
  <si>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</si>
  <si>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</si>
  <si>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</si>
  <si>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</si>
  <si>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</si>
  <si>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</si>
  <si>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</si>
  <si>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</si>
  <si>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</si>
  <si>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</si>
  <si>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</si>
  <si>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</si>
  <si>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</si>
  <si>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</si>
  <si>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</si>
  <si>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</si>
  <si>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</si>
  <si>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</si>
  <si>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</si>
  <si>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</si>
  <si>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</si>
  <si>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</si>
  <si>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</si>
  <si>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</si>
  <si>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</si>
  <si>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</si>
  <si>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</si>
  <si>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</si>
  <si>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</si>
  <si>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</si>
  <si>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</si>
  <si>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</si>
  <si>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</si>
  <si>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</si>
  <si>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</si>
  <si>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Address:</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</si>
  <si>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</si>
  <si>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</si>
  <si>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</si>
  <si>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</si>
  <si>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</si>
  <si>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</si>
  <si>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</si>
  <si>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</si>
  <si>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</si>
  <si>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</si>
  <si>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</si>
  <si>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</si>
  <si>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</si>
  <si>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</si>
  <si>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</si>
  <si>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</si>
  <si>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</si>
  <si>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</si>
  <si>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</si>
  <si>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</si>
  <si>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</si>
  <si>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</si>
  <si>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</si>
  <si>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</si>
  <si>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</si>
  <si>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</si>
  <si>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</si>
  <si>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</si>
  <si>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</si>
  <si>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</si>
  <si>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</si>
  <si>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</si>
  <si>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a</t>
  </si>
  <si>
    <t>b</t>
  </si>
  <si>
    <t>c</t>
  </si>
  <si>
    <t xml:space="preserve">Contract Reference No. &amp; 
Date of Award
</t>
  </si>
  <si>
    <t>E-mail ID</t>
  </si>
  <si>
    <t>Fax No.</t>
  </si>
  <si>
    <t>d</t>
  </si>
  <si>
    <t>e</t>
  </si>
  <si>
    <t>(In kms.)</t>
  </si>
  <si>
    <t>(Yes/No)</t>
  </si>
  <si>
    <t>(In Nos.)</t>
  </si>
  <si>
    <t>(In kV)</t>
  </si>
  <si>
    <t>Yes</t>
  </si>
  <si>
    <t>f</t>
  </si>
  <si>
    <t>Date of Completion of Contract</t>
  </si>
  <si>
    <t>g</t>
  </si>
  <si>
    <t>Details of documents furnished in the Bid, in support of the aforesaid data/details/information</t>
  </si>
  <si>
    <t>{Reference para 1.2 of Annexure-A (BDS)}</t>
  </si>
  <si>
    <t>2.2.1</t>
  </si>
  <si>
    <t>2.2.2</t>
  </si>
  <si>
    <t>The bidder is required to furnish data/details/information relevant to the stipulated QR as follows:</t>
  </si>
  <si>
    <t>ii) (a)</t>
  </si>
  <si>
    <t>ii) (b)</t>
  </si>
  <si>
    <t>ii) (c)</t>
  </si>
  <si>
    <t xml:space="preserve">    </t>
  </si>
  <si>
    <t>iii)</t>
  </si>
  <si>
    <t>3.0</t>
  </si>
  <si>
    <t>Sl No</t>
  </si>
  <si>
    <t>Average Annual Turnover details:</t>
  </si>
  <si>
    <t>Financial year</t>
  </si>
  <si>
    <t>Average annual turnover in Rs. Million</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</si>
  <si>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</si>
  <si>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</si>
  <si>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</si>
  <si>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</si>
  <si>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</si>
  <si>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</si>
  <si>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</si>
  <si>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r>
      <t xml:space="preserve">4.1 </t>
    </r>
    <r>
      <rPr>
        <i/>
        <sz val="12"/>
        <rFont val="Book Antiqua"/>
        <family val="1"/>
      </rPr>
      <t>(a)</t>
    </r>
  </si>
  <si>
    <t>In case of Joint Venture, the following conditions shall also apply:</t>
  </si>
  <si>
    <t>(v)</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</si>
  <si>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</si>
  <si>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</si>
  <si>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</si>
  <si>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</si>
  <si>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</si>
  <si>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</si>
  <si>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</si>
  <si>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</si>
  <si>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</si>
  <si>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</si>
  <si>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</si>
  <si>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</si>
  <si>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</si>
  <si>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</si>
  <si>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</si>
  <si>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</si>
  <si>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</si>
  <si>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</si>
  <si>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</si>
  <si>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</si>
  <si>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</si>
  <si>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</si>
  <si>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</si>
  <si>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</si>
  <si>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</si>
  <si>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</si>
  <si>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</si>
  <si>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</si>
  <si>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</si>
  <si>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</si>
  <si>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</si>
  <si>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</si>
  <si>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</si>
  <si>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</si>
  <si>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</si>
  <si>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</si>
  <si>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</si>
  <si>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</si>
  <si>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</si>
  <si>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Name:</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</si>
  <si>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</si>
  <si>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</si>
  <si>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</si>
  <si>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</si>
  <si>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</si>
  <si>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D:\My Documents\Office work\Current\Chattisgarh\TW01 &amp; TW02\02-Re-retender\Documents\TW01\Vol-III\Case_Studies.pdf</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</si>
  <si>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</si>
  <si>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</si>
  <si>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</si>
  <si>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</si>
  <si>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</si>
  <si>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</si>
  <si>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</si>
  <si>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</si>
  <si>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</si>
  <si>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</si>
  <si>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</si>
  <si>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</si>
  <si>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</si>
  <si>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</si>
  <si>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</si>
  <si>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</si>
  <si>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</si>
  <si>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</si>
  <si>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</si>
  <si>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</si>
  <si>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</si>
  <si>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</si>
  <si>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</si>
  <si>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</si>
  <si>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</si>
  <si>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</si>
  <si>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</si>
  <si>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</si>
  <si>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</si>
  <si>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</si>
  <si>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</si>
  <si>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</si>
  <si>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t>Power of Attorney. Bidders may use their own proforma for furnishing the required information with the bid.</t>
  </si>
  <si>
    <t xml:space="preserve">Note: Bidders may note that no prescribed proforma has been enclosed for </t>
  </si>
  <si>
    <t>(In Meters.)</t>
  </si>
  <si>
    <t>No</t>
  </si>
  <si>
    <t>Doc Name</t>
  </si>
  <si>
    <t>KRA.pdf</t>
  </si>
  <si>
    <t>Case_Studies.pdf</t>
  </si>
  <si>
    <t>F:\KRA.pdf</t>
  </si>
  <si>
    <t>new.pdf</t>
  </si>
  <si>
    <t>(The bidder shall attach documentary evidence, such as copies of utility certificates etc., in support of its general experience as listed in the following proforma for each experience/ Contract with the help of "Attach" Buttons provided in table given herebelow in PDF format)</t>
  </si>
  <si>
    <t>F:\Orissa C\Rev\office order.pdf</t>
  </si>
  <si>
    <t>office order.pdf</t>
  </si>
  <si>
    <t>(vi)</t>
  </si>
  <si>
    <t>(vii)</t>
  </si>
  <si>
    <t>(viii)</t>
  </si>
  <si>
    <t>(ix)</t>
  </si>
  <si>
    <t>(x)</t>
  </si>
  <si>
    <t>F:\Orissa C\Rev\KRA.pdf</t>
  </si>
  <si>
    <t>F:\Orissa C\Rev\Case_Studies.pdf</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</si>
  <si>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</si>
  <si>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</si>
  <si>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</si>
  <si>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</si>
  <si>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</si>
  <si>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</si>
  <si>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</si>
  <si>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</si>
  <si>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</si>
  <si>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</si>
  <si>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</si>
  <si>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</si>
  <si>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</si>
  <si>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</si>
  <si>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</si>
  <si>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</si>
  <si>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</si>
  <si>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</si>
  <si>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</si>
  <si>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</si>
  <si>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</si>
  <si>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</si>
  <si>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</si>
  <si>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</si>
  <si>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</si>
  <si>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Name of other Partner - 2 (More, if any)</t>
  </si>
  <si>
    <t>Address of other Partner - 2 (More, if any)</t>
  </si>
  <si>
    <t>Thirty Five</t>
  </si>
  <si>
    <t>Name of Contract  :</t>
  </si>
  <si>
    <t>Bank Draft</t>
  </si>
  <si>
    <t>Pay Order</t>
  </si>
  <si>
    <t>Banks certified Cheque</t>
  </si>
  <si>
    <t>Bank Guarantee</t>
  </si>
  <si>
    <t>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</si>
  <si>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</si>
  <si>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</si>
  <si>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</si>
  <si>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</si>
  <si>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</si>
  <si>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</si>
  <si>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</si>
  <si>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</si>
  <si>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</si>
  <si>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</si>
  <si>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</si>
  <si>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</si>
  <si>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</si>
  <si>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</si>
  <si>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</si>
  <si>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</si>
  <si>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</si>
  <si>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</si>
  <si>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</si>
  <si>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</si>
  <si>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</si>
  <si>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</si>
  <si>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</si>
  <si>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</si>
  <si>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</si>
  <si>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</si>
  <si>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</si>
  <si>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</si>
  <si>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</si>
  <si>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</si>
  <si>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a) commencement</t>
  </si>
  <si>
    <t>b) completion</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</si>
  <si>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</si>
  <si>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</si>
  <si>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</si>
  <si>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</si>
  <si>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</si>
  <si>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</si>
  <si>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</si>
  <si>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</si>
  <si>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</si>
  <si>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</si>
  <si>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</si>
  <si>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</si>
  <si>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</si>
  <si>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</si>
  <si>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</si>
  <si>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</si>
  <si>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A</t>
  </si>
  <si>
    <t>B</t>
  </si>
  <si>
    <t>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</si>
  <si>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</si>
  <si>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</si>
  <si>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</si>
  <si>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</si>
  <si>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</si>
  <si>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Specification No</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</si>
  <si>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</si>
  <si>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</si>
  <si>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</si>
  <si>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</si>
  <si>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</si>
  <si>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</si>
  <si>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</si>
  <si>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</si>
  <si>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</si>
  <si>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</si>
  <si>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</si>
  <si>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</si>
  <si>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</si>
  <si>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</si>
  <si>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</si>
  <si>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</si>
  <si>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2.1.2</t>
  </si>
  <si>
    <t>h</t>
  </si>
  <si>
    <t>...[Enter the Amendment]…</t>
  </si>
  <si>
    <t>…[Enter the Date in dd-mm-yyyy]…</t>
  </si>
  <si>
    <t>`</t>
  </si>
  <si>
    <t>2016- 2017</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</si>
  <si>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</si>
  <si>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</si>
  <si>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</si>
  <si>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</si>
  <si>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</si>
  <si>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</si>
  <si>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</si>
  <si>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</si>
  <si>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</si>
  <si>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</si>
  <si>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</si>
  <si>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</si>
  <si>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</si>
  <si>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</si>
  <si>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</si>
  <si>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</si>
  <si>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</si>
  <si>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</si>
  <si>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</si>
  <si>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</si>
  <si>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</si>
  <si>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</si>
  <si>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</si>
  <si>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</si>
  <si>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</si>
  <si>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</si>
  <si>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Further, the required Joint Venture Agreement signed by us and our Partners has also been furnished as per your format Attachment-3(JV).</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</si>
  <si>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</si>
  <si>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</si>
  <si>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</si>
  <si>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</si>
  <si>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</si>
  <si>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</si>
  <si>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</si>
  <si>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</si>
  <si>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</si>
  <si>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</si>
  <si>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</si>
  <si>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</si>
  <si>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</si>
  <si>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</si>
  <si>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</si>
  <si>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</si>
  <si>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</si>
  <si>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</si>
  <si>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</si>
  <si>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2009 - 2010</t>
  </si>
  <si>
    <t>2008 - 2009</t>
  </si>
  <si>
    <t>2007 - 2008</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</si>
  <si>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</si>
  <si>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</si>
  <si>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</si>
  <si>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</si>
  <si>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</si>
  <si>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</si>
  <si>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</si>
  <si>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</si>
  <si>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</si>
  <si>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</si>
  <si>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</si>
  <si>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</si>
  <si>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</si>
  <si>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</si>
  <si>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</si>
  <si>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</si>
  <si>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</si>
  <si>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</si>
  <si>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</si>
  <si>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</si>
  <si>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</si>
  <si>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</si>
  <si>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</si>
  <si>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</si>
  <si>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</si>
  <si>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</si>
  <si>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</si>
  <si>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</si>
  <si>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</si>
  <si>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</si>
  <si>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</si>
  <si>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</si>
  <si>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</si>
  <si>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</si>
  <si>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</si>
  <si>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</si>
  <si>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</si>
  <si>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</si>
  <si>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</si>
  <si>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</si>
  <si>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</si>
  <si>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</si>
  <si>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</si>
  <si>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</si>
  <si>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</si>
  <si>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</si>
  <si>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</si>
  <si>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</si>
  <si>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</si>
  <si>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</si>
  <si>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</si>
  <si>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</si>
  <si>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</si>
  <si>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</si>
  <si>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</si>
  <si>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</si>
  <si>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</si>
  <si>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</si>
  <si>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</si>
  <si>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</si>
  <si>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</si>
  <si>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</si>
  <si>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</si>
  <si>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</si>
  <si>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</si>
  <si>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</si>
  <si>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</si>
  <si>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</si>
  <si>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</si>
  <si>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</si>
  <si>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</si>
  <si>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</si>
  <si>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</si>
  <si>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</si>
  <si>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</si>
  <si>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</si>
  <si>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</si>
  <si>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</si>
  <si>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</si>
  <si>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</si>
  <si>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</si>
  <si>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</si>
  <si>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</si>
  <si>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</si>
  <si>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</si>
  <si>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</si>
  <si>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</si>
  <si>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</si>
  <si>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</si>
  <si>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</si>
  <si>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</si>
  <si>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</si>
  <si>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</si>
  <si>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</si>
  <si>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</si>
  <si>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</si>
  <si>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</si>
  <si>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</si>
  <si>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</si>
  <si>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</si>
  <si>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</si>
  <si>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</si>
  <si>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</si>
  <si>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</si>
  <si>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</si>
  <si>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</si>
  <si>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</si>
  <si>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Proposed Tower Parts Manufacturer other than the bidder, if any [Maximum two nos.]</t>
  </si>
  <si>
    <t>Any Tower Parts Manufacturer proposed other than the bidder [Yes / No]</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</si>
  <si>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</si>
  <si>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</si>
  <si>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</si>
  <si>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</si>
  <si>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</si>
  <si>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</si>
  <si>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</si>
  <si>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</si>
  <si>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</si>
  <si>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</si>
  <si>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</si>
  <si>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</si>
  <si>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</si>
  <si>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</si>
  <si>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</si>
  <si>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</si>
  <si>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</si>
  <si>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</si>
  <si>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</si>
  <si>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</si>
  <si>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</si>
  <si>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</si>
  <si>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</si>
  <si>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</si>
  <si>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</si>
  <si>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</si>
  <si>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</si>
  <si>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</si>
  <si>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</si>
  <si>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</si>
  <si>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</si>
  <si>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</si>
  <si>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</si>
  <si>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</si>
  <si>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</si>
  <si>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</si>
  <si>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</si>
  <si>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</si>
  <si>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</si>
  <si>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</si>
  <si>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</si>
  <si>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</si>
  <si>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</si>
  <si>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</si>
  <si>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</si>
  <si>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</si>
  <si>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F:\HVDC-Champa-Kurukshetra\Rev Bidding Doc\TW04\KRA.pdf</t>
  </si>
  <si>
    <t>F:\HVDC-Champa-Kurukshetra\Rev Bidding Doc\TW04\Case_Studies.pdf</t>
  </si>
  <si>
    <t>F:\HVDC-Champa-Kurukshetra\Rev Bidding Doc\TW04\new.pdf</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</si>
  <si>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</si>
  <si>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</si>
  <si>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</si>
  <si>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</si>
  <si>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</si>
  <si>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</si>
  <si>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</si>
  <si>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</si>
  <si>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</si>
  <si>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</si>
  <si>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</si>
  <si>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</si>
  <si>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</si>
  <si>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</si>
  <si>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</si>
  <si>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</si>
  <si>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</si>
  <si>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</si>
  <si>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</si>
  <si>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</si>
  <si>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</si>
  <si>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</si>
  <si>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</si>
  <si>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</si>
  <si>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</si>
  <si>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</si>
  <si>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</si>
  <si>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</si>
  <si>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</si>
  <si>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</si>
  <si>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</si>
  <si>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</si>
  <si>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</si>
  <si>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</si>
  <si>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</si>
  <si>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</si>
  <si>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</si>
  <si>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</si>
  <si>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</si>
  <si>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</si>
  <si>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</si>
  <si>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</si>
  <si>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25</t>
  </si>
  <si>
    <t>Patent Indemnity</t>
  </si>
  <si>
    <t>(j)</t>
  </si>
  <si>
    <t>Limitation of Liability</t>
  </si>
  <si>
    <t>(k)</t>
  </si>
  <si>
    <t>Settlement of Disputes</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</si>
  <si>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</si>
  <si>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</si>
  <si>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</si>
  <si>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</si>
  <si>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</si>
  <si>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</si>
  <si>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</si>
  <si>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</si>
  <si>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</si>
  <si>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</si>
  <si>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</si>
  <si>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</si>
  <si>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</si>
  <si>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</si>
  <si>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</si>
  <si>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</si>
  <si>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</si>
  <si>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</si>
  <si>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</si>
  <si>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</si>
  <si>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</si>
  <si>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</si>
  <si>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</si>
  <si>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</si>
  <si>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</si>
  <si>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</si>
  <si>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</si>
  <si>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</si>
  <si>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</si>
  <si>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</si>
  <si>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</si>
  <si>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</si>
  <si>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</si>
  <si>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</si>
  <si>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</si>
  <si>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</si>
  <si>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</si>
  <si>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</si>
  <si>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</si>
  <si>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</si>
  <si>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</si>
  <si>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</si>
  <si>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</si>
  <si>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</si>
  <si>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</si>
  <si>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Regional Office covered (with Address)</t>
  </si>
  <si>
    <t>[Further, for joint venture bidders, the requirement to be met is stipulated under para 1.5 of Annexure-A of BDS.]</t>
  </si>
  <si>
    <t>2017- 2018</t>
  </si>
  <si>
    <t>Name of the Manufacturer</t>
  </si>
  <si>
    <t>Current Location</t>
  </si>
  <si>
    <t>2018- 2019</t>
  </si>
  <si>
    <t>2019- 2020</t>
  </si>
  <si>
    <t>2014-2015</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</si>
  <si>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</si>
  <si>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</si>
  <si>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</si>
  <si>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Name &amp; Address</t>
  </si>
  <si>
    <t>Category</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</si>
  <si>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</si>
  <si>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 xml:space="preserve">                                                         OR
documentary evidence in support of exemption of Bid Security, in separate envelope in accordance with clause 13.1 of     ITB, Section-II
</t>
  </si>
  <si>
    <r>
      <t xml:space="preserve">We hereby furnish the details of the items/ sub-assemblies of supply or services i.e. </t>
    </r>
    <r>
      <rPr>
        <b/>
        <sz val="11"/>
        <rFont val="Book Antiqua"/>
        <family val="1"/>
      </rPr>
      <t>items, whose price is more than 10% of the Bid Price</t>
    </r>
    <r>
      <rPr>
        <sz val="11"/>
        <rFont val="Book Antiqua"/>
        <family val="1"/>
      </rPr>
      <t>, we propose to buy for the purpose of furnishing and installation of the subject Package:</t>
    </r>
  </si>
  <si>
    <t>Details of Provident Fund Code Number of the Bidder</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</si>
  <si>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</si>
  <si>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</si>
  <si>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</si>
  <si>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</si>
  <si>
    <t>GSTIN Numbers</t>
  </si>
  <si>
    <t>I.</t>
  </si>
  <si>
    <t xml:space="preserve">GSTIN in the Sates/UT from where the supply of goods take place </t>
  </si>
  <si>
    <t>(i)          </t>
  </si>
  <si>
    <t xml:space="preserve">We confirm that we have also registered/we shall also get registered in the GST Network with a GSTIN, in all the states where the project is located and the states from which we shall make our supply of goods. </t>
  </si>
  <si>
    <t>2020- 2021</t>
  </si>
  <si>
    <t>2021- 2022</t>
  </si>
  <si>
    <t>Attachment-15 CD01</t>
  </si>
  <si>
    <t>Declaration</t>
  </si>
  <si>
    <t>Declaration of Key Managerial Person and Power of Attorney holder.</t>
  </si>
  <si>
    <r>
      <t xml:space="preserve">We further understand that notwithstanding 4.0 above, in case of award on us, you shall also bear and pay/reimburse to us, GST  in respect of supplies by us to you, imposed on the Goods including Type Test charges for Type test to be conducted specified in Schedule No. 1 of the Price Schedule in </t>
    </r>
    <r>
      <rPr>
        <u/>
        <sz val="11"/>
        <rFont val="Book Antiqua"/>
        <family val="1"/>
      </rPr>
      <t>Second Envelope</t>
    </r>
    <r>
      <rPr>
        <sz val="11"/>
        <rFont val="Book Antiqua"/>
        <family val="1"/>
      </rPr>
      <t>, by the Indian Laws.</t>
    </r>
  </si>
  <si>
    <t>If our bid is accepted, we undertake to provide an Advance Payment Security and Performance Security(ies) in the form and amounts, and within the times specified in the Bidding Documents.</t>
  </si>
  <si>
    <t>(ii)          </t>
  </si>
  <si>
    <t>(iii)          </t>
  </si>
  <si>
    <t>PF Registration No. of the Company</t>
  </si>
  <si>
    <t xml:space="preserve">The above amounts are in accordance with the price schedules attached herewith and are made part of this bid.  </t>
  </si>
  <si>
    <t>We meet the eligibility requirement and have no conflict of interest in accordance with ITB Clause 2.</t>
  </si>
  <si>
    <t>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</si>
  <si>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 xml:space="preserve">The details of Items, Components, Raw Material, Services proposed to be sourced from Micro and Small Enterprises </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</si>
  <si>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</si>
  <si>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The details of Alternative Bids made by us indicating the complete Technical Specifications and the deviation to contractual and commercial conditions.</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</si>
  <si>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</si>
  <si>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 ITB, Vol.-I of the Bidding Documents, prices quoted by us in the Price Schedules in Second Envelope shall be subject to Price Adjustment during the execution of Contract in accordance  with Appendix - 2 (Price Adjustment) to the Contract Agreement. </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</si>
  <si>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</si>
  <si>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100% of applicable Taxes and Duties i.e  GST, which are payable by the Purchaser under the Contract, shall be reimbursed by the Purchaser after dispatch of goods and on production of satisfactory documentary evidence by the Supplier in accordance with the provisions of the Bidding Documents.</t>
  </si>
  <si>
    <t xml:space="preserve">Construction of the Contract </t>
  </si>
  <si>
    <t xml:space="preserve">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</si>
  <si>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EC grade aluminium ingots, co-eifciant a =</t>
  </si>
  <si>
    <t>Labour, Co-efficient l=</t>
  </si>
  <si>
    <t xml:space="preserve">Indian Labour Bureau, Shimla, Govt. of India (monthly) 
(Base: 2001 = 100) (www.labourbureau.nic.in)
</t>
  </si>
  <si>
    <t>High Carbon Steel Rods , co-efficient b =</t>
  </si>
  <si>
    <t>High Grade Electrolytic Zinc , co-efficient c =</t>
  </si>
  <si>
    <t>NOT APPLICABLE</t>
  </si>
  <si>
    <r>
      <t xml:space="preserve">The documentary evidence establishing in accordance with ITB Clause 3, Vol.-I of the Bidding Documents that the Goods offered by us are eligible goods and conform to the Bidding Documents has been furnished as Attachment 4 . Moreover, a list of Special Tools &amp; Tackles to be furnished by us, the cost of which is included in our Bid Price, is also enclosed as per your format as Attachment- 4A </t>
    </r>
    <r>
      <rPr>
        <b/>
        <sz val="11"/>
        <rFont val="Book Antiqua"/>
        <family val="1"/>
      </rPr>
      <t>- Not Applicable</t>
    </r>
  </si>
  <si>
    <t>^ for bidders who intend to quote their prices based on High Tensile Galavanized Steel Wire , the coefficient for the same (i.e. coefficient 'b' for High Tensile Galavanized Steel Wire ) shall be 0.15 and coefficient 'c' shall not be applicable.</t>
  </si>
  <si>
    <t>Value of index as on Calender Month preceding the month of bid opening.</t>
  </si>
  <si>
    <t>Name of the published index *</t>
  </si>
  <si>
    <t>* Indicate the Publisher of Index</t>
  </si>
  <si>
    <t>3. (b)</t>
  </si>
  <si>
    <t xml:space="preserve">3. (a)    </t>
  </si>
  <si>
    <r>
      <t xml:space="preserve">Are you a MSE owned by SC/ST* entrepreneurs in line with Public Procurement Policy for Micro and Small Enterprises (MSEs) order 2012 including subsequent amendment/notification/order.
(Indicate Yes/No)
</t>
    </r>
    <r>
      <rPr>
        <b/>
        <u/>
        <sz val="11"/>
        <rFont val="Book Antiqua"/>
        <family val="1"/>
      </rPr>
      <t xml:space="preserve">Note: </t>
    </r>
    <r>
      <rPr>
        <b/>
        <sz val="11"/>
        <rFont val="Book Antiqua"/>
        <family val="1"/>
      </rPr>
      <t>Documentary evidence is to be attached.
Please refer remarks at the end of the attachment</t>
    </r>
  </si>
  <si>
    <t>3. (c )</t>
  </si>
  <si>
    <t>If 3(b) is 'Yes' please mention weather you are (propreitary MSE/Partnership MSE/Private Limited Company) owned by SC/ST entrepreneur</t>
  </si>
  <si>
    <r>
      <t xml:space="preserve">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t>
    </r>
    <r>
      <rPr>
        <b/>
        <u/>
        <sz val="11"/>
        <rFont val="Book Antiqua"/>
        <family val="1"/>
      </rPr>
      <t>Documentary evidence:</t>
    </r>
    <r>
      <rPr>
        <b/>
        <sz val="11"/>
        <rFont val="Book Antiqua"/>
        <family val="1"/>
      </rPr>
      <t xml:space="preserve"> Please provide scanned copy(ies) of the SC/ST certificate(s) issued by District Authority as applicable for SC/ST MSE category as per (a), (b) or (c) above.
</t>
    </r>
  </si>
  <si>
    <t xml:space="preserve"> a designated Authority of GoI under the Public Procurement Policy for MSEs order 2012.
(Delete if not applicable)</t>
  </si>
  <si>
    <t>Individual Firm</t>
  </si>
  <si>
    <t>Qualified Licensee of a Qualified Manufacturer</t>
  </si>
  <si>
    <t xml:space="preserve">Address of Registered Office </t>
  </si>
  <si>
    <t xml:space="preserve">AAAAAAAAAAA </t>
  </si>
  <si>
    <t>Specify type of Bidder        
[Select from drop down menu]</t>
  </si>
  <si>
    <t>We are a Micro and Small Enterprise (MSE) registered with</t>
  </si>
  <si>
    <t>3. (d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</si>
  <si>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sz val="11"/>
        <rFont val="Book Antiqua"/>
        <family val="1"/>
      </rPr>
      <t>Note: Documentary evidence is to be attached</t>
    </r>
    <r>
      <rPr>
        <b/>
        <sz val="11"/>
        <rFont val="Book Antiqua"/>
        <family val="1"/>
      </rPr>
      <t xml:space="preserve">. 
</t>
    </r>
  </si>
  <si>
    <t>GSTIN in the States/UT where the supply for services take place (states where sites under the subject package is situated)</t>
  </si>
  <si>
    <t>Name of the States/UT</t>
  </si>
  <si>
    <t>GSTIN number</t>
  </si>
  <si>
    <t>Affidavit of Self certification regarding Minimum Local Content in line with PPP-MII order and MoP Order December 2018,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</si>
  <si>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
……
</t>
  </si>
  <si>
    <t>2022- 2023</t>
  </si>
  <si>
    <t>2023- 2024</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</si>
  <si>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</si>
  <si>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</si>
  <si>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</si>
  <si>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</si>
  <si>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</si>
  <si>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</si>
  <si>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</si>
  <si>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</si>
  <si>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</si>
  <si>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</si>
  <si>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</si>
  <si>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g)</t>
  </si>
  <si>
    <t>The Bidder/Contractor shall ensure adoption of Integrity Pact by its Sub-contractors and shall be responsible for the same.</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</si>
  <si>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</si>
  <si>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</si>
  <si>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</si>
  <si>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</si>
  <si>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</si>
  <si>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</si>
  <si>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</si>
  <si>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</si>
  <si>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</si>
  <si>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</si>
  <si>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</si>
  <si>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</si>
  <si>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</si>
  <si>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</si>
  <si>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</si>
  <si>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</si>
  <si>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</si>
  <si>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 xml:space="preserve">Compliance to the process related to the e-RA Terms &amp; Conditions and the Business Rules governing the e-RA
</t>
  </si>
  <si>
    <t>It is hereby agreed by and between the parties as under:</t>
  </si>
  <si>
    <t>POWERGRID will exclude from evaluation of Bids its such employee(s) who has any personal interest in the Companies/Agencies participating in the Bidding/Tendering process and all known prejudiced persons.</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</si>
  <si>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r>
  </si>
  <si>
    <t>The Bidder/Contractor will not misrepresent facts or furnish false/forged documents/information in order to influence the bidding process or the execution of the contract to the detriment of POWERGRID.</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</si>
  <si>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</si>
  <si>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</si>
  <si>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GCC 24</t>
  </si>
  <si>
    <r>
      <t xml:space="preserve">We declare that we have studied clause GCC 2.1 relating to mode of contracting for Domestic Bidders and we are making this proposal with a stipulation that you shall award us </t>
    </r>
    <r>
      <rPr>
        <b/>
        <sz val="11"/>
        <rFont val="Book Antiqua"/>
        <family val="1"/>
      </rPr>
      <t>the  two separate Contracts viz ‘First Contract’ for ex-works supply of Goods including Type testing to be conducted  and  ‘Second Contract’ for providing all the services i.e. inland transportation for delivery at site, insurance and loading in respect of all the Goods supplied under the ‘First Contract’ and other services specified in the Contract   Documents.</t>
    </r>
  </si>
  <si>
    <t>GCC 36</t>
  </si>
  <si>
    <t>GCC 35</t>
  </si>
  <si>
    <t>Submission of drawings for Approval</t>
  </si>
  <si>
    <t>Commencement of Commercial Production</t>
  </si>
  <si>
    <t>Offer of material for pre-despatch testing and inspection</t>
  </si>
  <si>
    <t>Production of samples for type testing as per TS</t>
  </si>
  <si>
    <t>Completion of type tests as per TS</t>
  </si>
  <si>
    <t>Commencement of shipment</t>
  </si>
  <si>
    <t>Completion of shipment (Receipt at final destination Site)</t>
  </si>
  <si>
    <t>Period in months from the effective date of Contract</t>
  </si>
  <si>
    <t>Attachment-19: Declaration of Key Managerial Person and Power of Attorney holder (included in MS Word format in Volume-III)</t>
  </si>
  <si>
    <t>Attachment-20: Format for Affidavit of Self certification regarding Minimum Local Content in line with PPP-MII order, 2017 and MoP order December 2018, if applicable, to be provided on a non-judicial stamp paper of Rs. 100/- (included in MS Word format in Volume-III)</t>
  </si>
  <si>
    <t>Attachment-21: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 (included in MS Word format in Volume-III)</t>
  </si>
  <si>
    <t>Attachment-22: Compliance to the process related to the e-RA Terms &amp; Conditions and the Business Rules governing the e-RA (included in MS Word format in Volume-III)</t>
  </si>
  <si>
    <t>For our Qualifying Requirements Data, please refer Schedule-QR of this volume.</t>
  </si>
  <si>
    <t>Monthly Price exclusive of all duties of “High Tensile Galvanized Steel Wire (FE)” in Rs./MT as published by IEEMA</t>
  </si>
  <si>
    <t>Monthly average of “Aluminum LME SELLER Settlement Price including Premium of Al Ingots and Customs duty converted in RS./MT” as published by IEEMA</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</si>
  <si>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</si>
  <si>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(if applicable) and the extent of utilization as on date is/are enclosed, as per the following details:</t>
  </si>
  <si>
    <t>As per para 1.0, Authorization Letter(s) from the bidder (in case of JV bidder, (if applicable) from all the partners) addressed to the Banker(s), authorizing POWERGRID to seek queries about the bidder with the Banker(s) and advising the Banker(s) to reply the same promptly, is/are enclosed as per following details:</t>
  </si>
  <si>
    <t xml:space="preserve">Bidders (individual firms or each partners of JV, if applicable)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</si>
  <si>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</si>
  <si>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(if applicable) may result in rejection of Bid.</t>
    </r>
    <r>
      <rPr>
        <sz val="11"/>
        <rFont val="Book Antiqua"/>
        <family val="1"/>
      </rPr>
      <t xml:space="preserve"> [Reference ITB clause 9.3(q)(ii)]</t>
    </r>
  </si>
  <si>
    <t>S.No.</t>
  </si>
  <si>
    <t>Name of Bidder</t>
  </si>
  <si>
    <t xml:space="preserve">Provident Fund Code Number </t>
  </si>
  <si>
    <t xml:space="preserve">Declaration by the Bidder regarding events encountered pursuant to ITB Clause 2.1 
</t>
  </si>
  <si>
    <t xml:space="preserve">Attachment-23: Declaration by the Bidder regarding events encountered pursuant to ITB Clause 2.1 
</t>
  </si>
  <si>
    <t>Attachment 24: Authorization certificate issued by Domestic Manufacturer for selling Domestically Manufactured  Iron &amp; Steel Products  (included in MS Word format in Volume-III)</t>
  </si>
  <si>
    <t>Attachment 25: Affidavit of Self certification regarding Domestic Value Addition in Iron &amp; Steel Products(included in MS Word format in Volume-III)</t>
  </si>
  <si>
    <t>We hereby declare that the Delivery Schedule shall be followed by us for the subject Package i.e., Conductor Package CD01 for bulk procurement of Conductors for Transmission Line Diversion works in line with the provisions of the Bidding Documents inter-alia at ITB/ BDS 24.1(c ).</t>
  </si>
  <si>
    <t xml:space="preserve">Affidavit of Self certification regarding Domestic Value Addition in Iron &amp; Steel Products </t>
  </si>
  <si>
    <t xml:space="preserve">Authorization certificate issued by Domestic Manufacturer for selling Domestically Manufactured  Iron &amp; Steel Products </t>
  </si>
  <si>
    <t>We undertake, if our bid is accepted, to commence the work immediately upon receipt of  Notification of Award/Delivery Instruction to us, and to achieve the delivery of goods and related services within the time stated in the Bidding Documents/Delivery Instruction.</t>
  </si>
  <si>
    <t>OPTION-A</t>
  </si>
  <si>
    <t>High Grade Electrolytic Zinc, co-efficient c =</t>
  </si>
  <si>
    <t>High Tensile Galvanised Steel wire, co-efficient b =</t>
  </si>
  <si>
    <t>Conductor Package CD02 for bulk procurement of Conductors for Transmission Line Diversion works</t>
  </si>
  <si>
    <t>CC-CS/1015-CC/CD-4137/3/G3</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</si>
  <si>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</si>
  <si>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Attached copies of original documents of Sole Bidder/ all Partner of the JV (if applicable) with the help of "Attach" Buttons provided in the table given herebelow in PDF format</t>
  </si>
  <si>
    <t>Attached original &amp; copies of the following documents.</t>
  </si>
  <si>
    <t>Written power of attorney of the signatory of the Bid to commit the bidder.</t>
  </si>
  <si>
    <t>Joint Undertaking by the Licensor along with the Licensee. (if applicable)</t>
  </si>
  <si>
    <t>a.</t>
  </si>
  <si>
    <t>b.</t>
  </si>
  <si>
    <t>c.</t>
  </si>
  <si>
    <t>Licensee must furnish back-up guarantee from the licenser for individual and overall performance of all materials supplied under the contract.</t>
  </si>
  <si>
    <t>d.</t>
  </si>
  <si>
    <t>e.</t>
  </si>
  <si>
    <t>The agreement between Licensee and Licenser (copy to be submitted along with the bid) shall be valid for a period of at least five (5) years after the guarantee period of equipment and materials under supply is over.</t>
  </si>
  <si>
    <t xml:space="preserve">Using the following format, each Bidder is requested to list the contracts of a nature similar to the proposed contract(s) for which the Bidder wishes to qualify, undertaken during the last seven (7) years. The information is to be summarised for each such contract separately. </t>
  </si>
  <si>
    <t>Format A: Format for the bidders (manufacturers) who wish to qualify through route 2.1(a) :</t>
  </si>
  <si>
    <t xml:space="preserve">Name of Contract </t>
  </si>
  <si>
    <t xml:space="preserve">Details/features of the Contract undertaken relevant to the stipulated QR (as in Sl No (a.) of 2.1.1)
</t>
  </si>
  <si>
    <t xml:space="preserve">
</t>
  </si>
  <si>
    <t xml:space="preserve">Details of documents submitted in support of stated experience/Contract/ design, infrastructure and manufacturing facilities and capacity and procedures including quality control </t>
  </si>
  <si>
    <t>Doc Name :</t>
  </si>
  <si>
    <t>ii) Route Length of Transmission Line</t>
  </si>
  <si>
    <t>iii) Tower Locations</t>
  </si>
  <si>
    <t>iv) Voltage level of Transmission Line</t>
  </si>
  <si>
    <t>v) Whether Transmission line involves River Crossings along the Transmission Line</t>
  </si>
  <si>
    <t>vi) No. of River Crossings along the Transmission Line</t>
  </si>
  <si>
    <t>vii) Maximum Span of the River crossing</t>
  </si>
  <si>
    <t xml:space="preserve">viii) Maximum Tower height  of the River crossing </t>
  </si>
  <si>
    <t>Format B: Format for the bidders who wish to qualify through route 2.1(b):</t>
  </si>
  <si>
    <t xml:space="preserve">Name of Licensee of a qualified manufacturer </t>
  </si>
  <si>
    <t>Name of qualified manufacturer</t>
  </si>
  <si>
    <r>
      <t xml:space="preserve">Whether the Qualified Manufacturer (i.e. Licensor) meets the requirements as specified at 2.1(a) above
</t>
    </r>
    <r>
      <rPr>
        <i/>
        <sz val="12"/>
        <rFont val="Book Antiqua"/>
        <family val="1"/>
      </rPr>
      <t>If Yes, fill the requisite details in Format A above.</t>
    </r>
  </si>
  <si>
    <t>Whether the Manufacturer/Licensee has adequate design infrastructure and manufacturing facility and capacity and procedures including quality control.</t>
  </si>
  <si>
    <t>Whether Licensee of a qualified manufacturer complies with all of the following requirements:</t>
  </si>
  <si>
    <t>a)   Whether any design undertaken by the Licensee shall be approved by the Licenser.</t>
  </si>
  <si>
    <t>b)    Whether Manufacturing by the Licensee shall be done with the approval of the Licenser and Purchaser under a quality assurance programme approved and monitored by the Licenser.</t>
  </si>
  <si>
    <t>c)    Whether Licensee will furnish back-up guarantee from the licenser for individual and overall performance of all materials supplied under the contract.</t>
  </si>
  <si>
    <t>d) Whether Licenser guarantees sequential and timely supply of materials and submission of technical information and data as desired by the Purchaser so as to meet the overall construction schedule and</t>
  </si>
  <si>
    <t>e) Whether copy of agreement between Licensee and Licenser is submitted along with the bid</t>
  </si>
  <si>
    <t>f) No. of years, after the guarantee period of equipment and materials under supply is over, the agreement between Licensee and Licenser is valid.</t>
  </si>
  <si>
    <t>(In Years.)</t>
  </si>
  <si>
    <t>g) Whether Joint Undertaking by the Licensor  along with the Licensee (bidder) is submitted along with the bid</t>
  </si>
  <si>
    <t xml:space="preserve">Details of documents submitted in support of stated experience / Contract / design, infrastructure and manufacturing facilities and capacity and procedures including quality control </t>
  </si>
  <si>
    <t>Manufacturing Facilities</t>
  </si>
  <si>
    <t xml:space="preserve">The Bidder should have its own manufacturing facilities for the transmission line towers and tower parts having the following minimum manufacturing capacities and manufacturing experience:-  </t>
  </si>
  <si>
    <t>(i) Manufacturing capacity per financial year:</t>
  </si>
  <si>
    <r>
      <rPr>
        <b/>
        <i/>
        <sz val="12"/>
        <color indexed="12"/>
        <rFont val="Book Antiqua"/>
        <family val="1"/>
      </rPr>
      <t xml:space="preserve">11220 MT for Package TW01 
 11620 MT for Package TW02
</t>
    </r>
    <r>
      <rPr>
        <i/>
        <sz val="12"/>
        <color indexed="12"/>
        <rFont val="Book Antiqua"/>
        <family val="1"/>
      </rPr>
      <t xml:space="preserve">
</t>
    </r>
  </si>
  <si>
    <t>(ii) Manufacturing experience: Average quantity of latticed steel structures (transmission line tower parts, microwave tower parts, substation structures etc.) manufactured per financial year, during the last three financial years should not be less than:</t>
  </si>
  <si>
    <r>
      <rPr>
        <b/>
        <i/>
        <sz val="12"/>
        <color indexed="12"/>
        <rFont val="Book Antiqua"/>
        <family val="1"/>
      </rPr>
      <t xml:space="preserve">5610 MT for Package TW01 
  5810 MT for Package TW02
</t>
    </r>
    <r>
      <rPr>
        <i/>
        <sz val="12"/>
        <color indexed="12"/>
        <rFont val="Book Antiqua"/>
        <family val="1"/>
      </rPr>
      <t xml:space="preserve">
</t>
    </r>
  </si>
  <si>
    <t xml:space="preserve">b) </t>
  </si>
  <si>
    <t>Alternatively, the Bidder should have assured access from tower manufacturer(s) (one or two for each package) collectively meeting the requirement of para 2.2(a) (i) &amp; (ii) above. In such a case, the bidder shall furnish Joint Deed of Undertaking (Format Enclosed) alongwith the manufacturer(s) in the bid to guarantee quality &amp; timely supply of tower parts and confirming to furnish a performance guarantee of 2% of the cost of such tower parts from each of the manufacturer(s). This will be in addition to 10% contract performance guarantee to be submitted by the contractor on award of contract. However, one of the manufacturer including bidder (Manufacturer A) may be having established manufacturing facilities for tower parts but may not have manufacturing experience subject to the following conditions:</t>
  </si>
  <si>
    <t>i) the tower parts sourced from such manufacturer (Manufacturer A) shall not exceed 40% of the total tower parts requirement under the contract,</t>
  </si>
  <si>
    <t xml:space="preserve">ii) such manufacturer (Manufacturer A) should have established manufacturing, testing facilities &amp; quality system for transmission line tower parts. </t>
  </si>
  <si>
    <t>iii) The Bidder/Contractor shall furnish an undertaking in the bid to source tower supply from an established manufacturer meeting the requirement of 2.2(a) (i) &amp; (ii) above (to the extent of balance quantity to be supplied) in case of default of such manufacturer (Tower Manufacturer A).</t>
  </si>
  <si>
    <t xml:space="preserve">For bidders to qualify for more than one package, the manufacturing capability shall not be less than the sum of the requirements stipulated for the packages he proposes to qualify for. </t>
  </si>
  <si>
    <t>Whether tower parts are proposed to be supplied by bidder himself.</t>
  </si>
  <si>
    <t>Whether tower parts are proposed to be supplied by other manufacturers.</t>
  </si>
  <si>
    <t xml:space="preserve">Whether the Joint Deed of Undertaking alongwith the manufacturer(s) to guarantee quality &amp; timely supply of tower parts, as per format at Section-VI, `Sample forms and procedures’, has been furnished with the bid. </t>
  </si>
  <si>
    <r>
      <rPr>
        <b/>
        <i/>
        <sz val="12"/>
        <rFont val="Book Antiqua"/>
        <family val="1"/>
      </rPr>
      <t>Note with regard to above ii) (c )</t>
    </r>
    <r>
      <rPr>
        <i/>
        <sz val="12"/>
        <rFont val="Book Antiqua"/>
        <family val="1"/>
      </rPr>
      <t xml:space="preserve"> : </t>
    </r>
    <r>
      <rPr>
        <i/>
        <sz val="11"/>
        <rFont val="Book Antiqua"/>
        <family val="1"/>
      </rPr>
      <t>Bidder may note that their requisite Joint Deed of Undertaking alongwith the manufacturer are to be submitted by them in physical form alongwith Bid Security, Integrity Pact and Joint Venture Agreement /and Power of Attorney of JV, if applicable</t>
    </r>
  </si>
  <si>
    <t>Manufacturing Capacities for tower/tower parts of bidder or other manufacturer, as the case may be are to be furnished in the following format:</t>
  </si>
  <si>
    <t>Name of the Manufacturer (name of bidder may be written if bidder himself is proposing to supply tower parts)</t>
  </si>
  <si>
    <t>Address of the Manufacturer</t>
  </si>
  <si>
    <t>Manufacturing Capacity per year</t>
  </si>
  <si>
    <t>Qty. Manufactured in last three years</t>
  </si>
  <si>
    <t>Year-1            (2017-18)</t>
  </si>
  <si>
    <t>Year-2                                  (2016-17)</t>
  </si>
  <si>
    <t>Year-3                 (2015-16)</t>
  </si>
  <si>
    <t>Details of year wise current commitments of Manufacturing of Tower / Tower Parts in  (MT)</t>
  </si>
  <si>
    <t>Year-1</t>
  </si>
  <si>
    <t>Year-2</t>
  </si>
  <si>
    <t>Year-3</t>
  </si>
  <si>
    <t>2018-19</t>
  </si>
  <si>
    <t>2019-20</t>
  </si>
  <si>
    <t>2020-21</t>
  </si>
  <si>
    <t>Details of Tower supply against POWERGRID Contracts</t>
  </si>
  <si>
    <r>
      <t>Against POWERGRID Contracts awarded till date                         (</t>
    </r>
    <r>
      <rPr>
        <i/>
        <sz val="10"/>
        <rFont val="Book Antiqua"/>
        <family val="1"/>
      </rPr>
      <t>Fill the date in next cell</t>
    </r>
    <r>
      <rPr>
        <sz val="12"/>
        <rFont val="Book Antiqua"/>
        <family val="1"/>
      </rPr>
      <t>)</t>
    </r>
  </si>
  <si>
    <t xml:space="preserve">Line/pkg. </t>
  </si>
  <si>
    <t>Line/pkg. 2</t>
  </si>
  <si>
    <t>Line/pkg. 3</t>
  </si>
  <si>
    <t>Line/pkg. 4</t>
  </si>
  <si>
    <t>Line/pkg. 5</t>
  </si>
  <si>
    <t>Line/pkg. 6</t>
  </si>
  <si>
    <r>
      <t>Against Contracts of other Utilities as on date of Bid Submission</t>
    </r>
    <r>
      <rPr>
        <b/>
        <sz val="12"/>
        <rFont val="Book Antiqua"/>
        <family val="1"/>
      </rPr>
      <t>(excluding outsourced qty.)</t>
    </r>
  </si>
  <si>
    <t>Total of (i) &amp; (ii)</t>
  </si>
  <si>
    <t>Name of Line/Pkg.</t>
  </si>
  <si>
    <t>Date of Award</t>
  </si>
  <si>
    <t>Tower qty. in MT</t>
  </si>
  <si>
    <t>Tower supply period</t>
  </si>
  <si>
    <t>Qty supplied till date</t>
  </si>
  <si>
    <t>Balance Qty to be supplied</t>
  </si>
  <si>
    <t>2013-14</t>
  </si>
  <si>
    <t>2014-15</t>
  </si>
  <si>
    <t>2015-16</t>
  </si>
  <si>
    <t>Monthwise Declarations for above Yearly Commitments</t>
  </si>
  <si>
    <t>Apr</t>
  </si>
  <si>
    <t>Jun</t>
  </si>
  <si>
    <t>Jul</t>
  </si>
  <si>
    <t>Aug</t>
  </si>
  <si>
    <t>Sep</t>
  </si>
  <si>
    <t>Oct</t>
  </si>
  <si>
    <t>Nov</t>
  </si>
  <si>
    <t>Dec</t>
  </si>
  <si>
    <t>Jan</t>
  </si>
  <si>
    <t>Feb.</t>
  </si>
  <si>
    <t>iii) Cont…</t>
  </si>
  <si>
    <t>Equipment capabilities:</t>
  </si>
  <si>
    <t>The bidder should own or have access to the following key erection equipment.</t>
  </si>
  <si>
    <t>Tension Stringing Equipment:
i) Minimum 1 no. of 15 Tonnes Capacity for Package TW01
ii)  Minimum 1 no. of 15 Tonnes Capacity for Package TW02</t>
  </si>
  <si>
    <t xml:space="preserve">In case bidders are proposing above facilities from other agencies, they shall furnish the details of such agencies alongwith their consent letters. </t>
  </si>
  <si>
    <t>(Note: The requirement of TSE shall not be less than the sum of the requirements stipulated for the packages he proposes to qualify for.)</t>
  </si>
  <si>
    <t>2.3.1</t>
  </si>
  <si>
    <t>In accordance with the above, the bidder shall provide adequate information as per following:</t>
  </si>
  <si>
    <t>i) No(s). of Tension Stringing Equipment of 15Tonne capacity :</t>
  </si>
  <si>
    <t>(a) Owned by the Bidder</t>
  </si>
  <si>
    <t>(b)  Having access through Lease/ Rent</t>
  </si>
  <si>
    <t>ii) No(s). of Tension Stringing Equipment of 15 Tonne capacity :</t>
  </si>
  <si>
    <t>Details of  the TSEs stated at (i) above are to be furnished in the following table :</t>
  </si>
  <si>
    <t>Capacity of TSE</t>
  </si>
  <si>
    <t>Model &amp; Rating</t>
  </si>
  <si>
    <t xml:space="preserve">Commitment Details </t>
  </si>
  <si>
    <t>f.</t>
  </si>
  <si>
    <t>Source (Select One)</t>
  </si>
  <si>
    <t>Details of  the TSEs stated at (ii) above are to be furnished in the following table :</t>
  </si>
  <si>
    <t>Financial requirement</t>
  </si>
  <si>
    <t>For the purpose of this particular bid, bidders shall meet the following minimum criteria</t>
  </si>
  <si>
    <r>
      <t xml:space="preserve">Net worth for last 3 financial years should be </t>
    </r>
    <r>
      <rPr>
        <b/>
        <i/>
        <sz val="12"/>
        <color theme="1"/>
        <rFont val="Book Antiqua"/>
        <family val="1"/>
      </rPr>
      <t>positive</t>
    </r>
    <r>
      <rPr>
        <i/>
        <sz val="12"/>
        <color theme="1"/>
        <rFont val="Book Antiqua"/>
        <family val="1"/>
      </rPr>
      <t>.</t>
    </r>
  </si>
  <si>
    <t>* Note: Annual Gross Revenue from operations/Gross operating income as incorporated in the profit &amp; loss account excluding Other Income.</t>
  </si>
  <si>
    <t xml:space="preserve">c) </t>
  </si>
  <si>
    <t>Bidder shall have liquid assets (L.A) or/and evidence of access to or availability of credit facilities of not less than:</t>
  </si>
  <si>
    <t>In case bidder is a holding company, the financial position criteria referred to in clause 3.1 above shall be of that holding company only (i.e excluding its subsidiary/ group companies). In case bidder is a subsidiary of a holding company, the financial position criteria referred to in clause 3.1 above shall be of that subsidiary company only ( i.e excluding its holding company).</t>
  </si>
  <si>
    <t>In support of its ‘Financial Position’, in line with the above, the Bidder must provide the relevant information, alongwith documentary evidence, in the following formats A &amp; B:</t>
  </si>
  <si>
    <t>2018-2019</t>
  </si>
  <si>
    <t>2017-2018</t>
  </si>
  <si>
    <t>2016-2017</t>
  </si>
  <si>
    <t>2015-2016</t>
  </si>
  <si>
    <t>Doc Name:</t>
  </si>
  <si>
    <t>Joint Venture (JV) Bids</t>
  </si>
  <si>
    <t>In case a bid is submitted by a Joint Venture(JV) of two firms or more firms as partners, joint venture must comply with the following minimum criteria:</t>
  </si>
  <si>
    <t>(i) All the partners of the JV shall meet individually the Financial Position criteria given at 3.1 (a) above.</t>
  </si>
  <si>
    <t>(ii) The lead partner of Joint Venture shall meet not less than 50% of the Technical Experience criteria given at Para 2.1(i) above and not less than 40% of the Financial Position criteria given at Para 3.1 (b) &amp; (c) above.</t>
  </si>
  <si>
    <t xml:space="preserve">(iii) Each of the other partner(s) shall meet individually not less than 25% of the Technical Experience criteria given at Para 2.1(i) above or not less than 50 % of Manufacturing Facilities criteria given in para 2.2 above and not less than 25 % of the Financial Position criteria given at Para 3.1 (b) &amp; (c) above. </t>
  </si>
  <si>
    <t>In case the JV intend to participate in the package proposing supply of tower parts from a manufacturer(s) then the manufacturer(s) shall meet the Manufacturing Facilities criteria given at para 2.2 above.</t>
  </si>
  <si>
    <t>The joint venture must collectively meet the criteria given at para 2.1, 2.2, 2.3 and 3.1 above for which purpose the relevant figure of Technical Experience, Manufacturing Facilities, Equipment Capabilities and Financial Position (Para 3.1 (b) &amp; (c)) for each of the partners of the JV shall be added together.</t>
  </si>
  <si>
    <t>(i) the bid, and in case of successful bid, the specified Form of Agreement shall be signed so as to be legally binding on all partners. (Form enclosed)</t>
  </si>
  <si>
    <t>(ii) 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“Forms” of Vol-I. The payment under the Contract can also be received by other partner(s) based on authorization of Lead Partner.</t>
  </si>
  <si>
    <t>(iii)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</si>
  <si>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(iv) Agreement entered into by the Joint Venture partners shall be submitted with the bid.</t>
  </si>
  <si>
    <t>In accordance with the above, in case of JV bidders, it should be ensured that necessary details including those pertaining to each JV partner are furnished and the corresponding documents are attached with the help of "Attach" Buttons provided at relevant sections above . Further, the JV bidders should also ensure that other requirements are complied with. The lists of documents attached are to be indicated below:</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</si>
  <si>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</si>
  <si>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</si>
  <si>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The Bidder should accordingly also provide the following information/documents:</t>
  </si>
  <si>
    <t>5.0</t>
  </si>
  <si>
    <t>Financial Qualification Data {Reference para 1.2 (a), (b) &amp; (c) of Annexure-A (BDS)}:</t>
  </si>
  <si>
    <t>[in INR Million]</t>
  </si>
  <si>
    <t>SN</t>
  </si>
  <si>
    <t>Financial Parameters</t>
  </si>
  <si>
    <t>2017-18</t>
  </si>
  <si>
    <t>2016-17</t>
  </si>
  <si>
    <t>Net Worth</t>
  </si>
  <si>
    <t>Paid Up Capital</t>
  </si>
  <si>
    <t>Free Reserves and Surplus *</t>
  </si>
  <si>
    <t xml:space="preserve">Misc expenses  to the extent not written off </t>
  </si>
  <si>
    <t>Net Worth (a+b-c)</t>
  </si>
  <si>
    <t>Annual Turnover  **</t>
  </si>
  <si>
    <t>Liquid Assset (Total Current Asset - Inventories)</t>
  </si>
  <si>
    <t xml:space="preserve">* </t>
  </si>
  <si>
    <t>Free Reserve and Surplus should be Exclusive of Revaluation Reserve, written back of Depreciation Provision and Amalgamation.</t>
  </si>
  <si>
    <t xml:space="preserve">** </t>
  </si>
  <si>
    <t>Annual Gross Revenue from operations/Gross operating income as incorporated in the profit &amp; loss account excluding Other Income.</t>
  </si>
  <si>
    <t>Note:</t>
  </si>
  <si>
    <t>Bidder shall furnish a CA certificate in regard to the above details.</t>
  </si>
  <si>
    <t xml:space="preserve">However, if the bidder is not meeting the above requirements of its own, he should be a qualified Licensee of a qualified manufacturer meeting the above specified requirements and should also meet the following conditions:
(i) Manufacturer/Licensee shall have adequate design infrastructure and manufacturing facility and capacity and procedures including quality control.
(ii) A qualified Licensee of a qualified manufacturer shall comply with all of the following requirements and furnish a joint undertaking by the licensor along with the bidder in its bid as per proforma enclosed in Section ‘FORMS’ of Conditions of Contract, Vol-IA:
</t>
  </si>
  <si>
    <t>Any design undertaken by the Licensee shall be approved by the Licenser</t>
  </si>
  <si>
    <t>Manufacturing by the Licensee shall be done with the approval of the Licenser and Purchaser under a quality assurance programme approved and monitored by the Licenser</t>
  </si>
  <si>
    <t>Licenser must guarantee sequential and timely supply of  materials and submission of technical information and data as desired by the Purchaser so as to meet the overall construction schedule and</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</si>
  <si>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t>
  </si>
  <si>
    <t>Minimum Average Annual Turnover* (MAAT) for best three years  i.e. 36 months  out of last five financial years of the bidder should be:</t>
  </si>
  <si>
    <t xml:space="preserve">Indian Rs. 3.16 Crore for Package-CD02 </t>
  </si>
  <si>
    <t>Indian Rs. 0.53 Crore for Package-CD02</t>
  </si>
  <si>
    <t>2019-2020</t>
  </si>
  <si>
    <t>Do you have audited results for FY 2019-20</t>
  </si>
  <si>
    <t>For AAAC CONDUCTOR</t>
  </si>
  <si>
    <t>Attachments 3(JV), 3(QR), 4,  4(A),  4(B),  5, 6, 7,  9,  10, 11, 12, 13, 15, 16, 17, 18 and Bid Form for 1st Envelope are included here. Attachment-3(QR), 8, 19, 20, 21, 22, 23, 24, 25 are provided separately in Volume-III in MS Word Format.</t>
  </si>
  <si>
    <t>In case of a bid submitted by a qualified Licensee of a qualified manufacturer, the requirements stipulated at Clause 3.1 above shall be individually met by the Licensee as well as the Licenser.</t>
  </si>
  <si>
    <t>CD02</t>
  </si>
  <si>
    <r>
      <t xml:space="preserve">No. of years the bidder is a manufacturer of ACSR/AAAC/AL59 Conductor  
</t>
    </r>
    <r>
      <rPr>
        <i/>
        <sz val="12"/>
        <rFont val="Book Antiqua"/>
        <family val="1"/>
      </rPr>
      <t>[Last ___________ years.]</t>
    </r>
  </si>
  <si>
    <t xml:space="preserve">Scope of work involved in the supply of Sixty One (61) or above strands ACSR/AAAC/AL59 Conductor under the above Contract
(Tick only whichever is/are applicable)
</t>
  </si>
  <si>
    <t>iii) No. of strands supplied in the Contract detailed above</t>
  </si>
  <si>
    <t>(i) Type of Conductor involved in the scope of above Contract. (ACSR/AAAC/AL59)</t>
  </si>
  <si>
    <t>ii) Total no. of Kms. of Sixty One (61) or above strands Conductor supplied in the above Contract</t>
  </si>
  <si>
    <r>
      <t xml:space="preserve">The bidder shall be a manufacturer of Conductor of similar nature for the last three years. The bidder’s experience should include the following:
(i) The bidder should have manufactured, tested and supplied at least one thousand (1000) Kms of Sixty one (61) or above strands ACSR/AAAC/AL59 conductor during last Seven (7) years as on the originally schedule date of bid opening i.e </t>
    </r>
    <r>
      <rPr>
        <b/>
        <i/>
        <sz val="12"/>
        <color rgb="FFFF0000"/>
        <rFont val="Book Antiqua"/>
        <family val="1"/>
      </rPr>
      <t>03.09.2020.</t>
    </r>
    <r>
      <rPr>
        <i/>
        <sz val="12"/>
        <color theme="1"/>
        <rFont val="Book Antiqua"/>
        <family val="1"/>
      </rPr>
      <t xml:space="preserve">
(ii) The bidder should have manufactured, tested and supplied at least two hundred (200) Kms of Sixty one (61) or above strands AAAC/ AL59 conductor during last seven (7) years as on originally scheduled date of bid opening mentioned above.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</si>
</sst>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0.0_);[Red]\(0.0\)"/>
  </numFmts>
  <fonts count="9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sz val="11"/>
      <name val="Calibri"/>
      <family val="2"/>
    </font>
    <font>
      <b/>
      <i/>
      <sz val="12"/>
      <name val="Book Antiqua"/>
      <family val="1"/>
    </font>
    <font>
      <vertAlign val="superscript"/>
      <sz val="12"/>
      <name val="Book Antiqua"/>
      <family val="1"/>
    </font>
    <font>
      <sz val="11"/>
      <color indexed="22"/>
      <name val="Book Antiqua"/>
      <family val="1"/>
    </font>
    <font>
      <sz val="10"/>
      <color indexed="22"/>
      <name val="Book Antiqua"/>
      <family val="1"/>
    </font>
    <font>
      <strike/>
      <sz val="12"/>
      <name val="Book Antiqua"/>
      <family val="1"/>
    </font>
    <font>
      <sz val="9"/>
      <name val="Book Antiqua"/>
      <family val="1"/>
    </font>
    <font>
      <sz val="1"/>
      <color indexed="9"/>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sz val="11"/>
      <color indexed="9"/>
      <name val="Book Antiqua"/>
      <family val="1"/>
    </font>
    <font>
      <sz val="10"/>
      <color indexed="9"/>
      <name val="Book Antiqua"/>
      <family val="1"/>
    </font>
    <font>
      <sz val="8"/>
      <name val="Book Antiqua"/>
      <family val="1"/>
    </font>
    <font>
      <strike/>
      <sz val="10"/>
      <name val="Book Antiqua"/>
      <family val="1"/>
    </font>
    <font>
      <b/>
      <i/>
      <sz val="11"/>
      <name val="Book Antiqua"/>
      <family val="1"/>
    </font>
    <font>
      <sz val="14"/>
      <name val="Book Antiqua"/>
      <family val="1"/>
    </font>
    <font>
      <sz val="12"/>
      <color rgb="FFFF0000"/>
      <name val="Book Antiqua"/>
      <family val="1"/>
    </font>
    <font>
      <sz val="8"/>
      <color rgb="FF000000"/>
      <name val="Tahoma"/>
      <family val="2"/>
    </font>
    <font>
      <b/>
      <sz val="10.5"/>
      <name val="Book Antiqua"/>
      <family val="1"/>
    </font>
    <font>
      <b/>
      <sz val="18"/>
      <name val="Book Antiqua"/>
      <family val="1"/>
    </font>
    <font>
      <sz val="10"/>
      <color theme="0" tint="-0.24994659260841701"/>
      <name val="Book Antiqua"/>
      <family val="1"/>
    </font>
    <font>
      <i/>
      <sz val="12"/>
      <color theme="1"/>
      <name val="Book Antiqua"/>
      <family val="1"/>
    </font>
    <font>
      <b/>
      <i/>
      <sz val="12"/>
      <color theme="1"/>
      <name val="Book Antiqua"/>
      <family val="1"/>
    </font>
    <font>
      <b/>
      <u/>
      <sz val="12"/>
      <name val="Book Antiqua"/>
      <family val="1"/>
    </font>
    <font>
      <i/>
      <sz val="12"/>
      <color indexed="12"/>
      <name val="Book Antiqua"/>
      <family val="1"/>
    </font>
    <font>
      <b/>
      <i/>
      <sz val="12"/>
      <color indexed="12"/>
      <name val="Book Antiqua"/>
      <family val="1"/>
    </font>
    <font>
      <i/>
      <sz val="12"/>
      <color rgb="FF0000FF"/>
      <name val="Book Antiqua"/>
      <family val="1"/>
    </font>
    <font>
      <sz val="12"/>
      <color theme="1"/>
      <name val="Book Antiqua"/>
      <family val="1"/>
    </font>
    <font>
      <sz val="10"/>
      <color rgb="FFFF0000"/>
      <name val="Book Antiqua"/>
      <family val="1"/>
    </font>
    <font>
      <b/>
      <i/>
      <sz val="12"/>
      <color rgb="FF0000FF"/>
      <name val="Book Antiqua"/>
      <family val="1"/>
    </font>
    <font>
      <i/>
      <strike/>
      <sz val="12"/>
      <color rgb="FFFF0000"/>
      <name val="Book Antiqua"/>
      <family val="1"/>
    </font>
    <font>
      <strike/>
      <sz val="12"/>
      <color rgb="FFFF0000"/>
      <name val="Book Antiqua"/>
      <family val="1"/>
    </font>
    <font>
      <sz val="11"/>
      <color indexed="8"/>
      <name val="Calibri"/>
      <family val="2"/>
    </font>
    <font>
      <b/>
      <i/>
      <sz val="12"/>
      <color rgb="FFFF0000"/>
      <name val="Book Antiqua"/>
      <family val="1"/>
    </font>
  </fonts>
  <fills count="1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solid">
        <fgColor theme="0"/>
        <bgColor indexed="64"/>
      </patternFill>
    </fill>
    <fill>
      <patternFill patternType="solid">
        <fgColor theme="9" tint="0.3999755851924192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thin">
        <color indexed="64"/>
      </bottom>
      <diagonal/>
    </border>
    <border>
      <left/>
      <right style="hair">
        <color indexed="64"/>
      </right>
      <top/>
      <bottom style="hair">
        <color indexed="64"/>
      </bottom>
      <diagonal/>
    </border>
    <border>
      <left style="thin">
        <color indexed="64"/>
      </left>
      <right/>
      <top style="thin">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right style="dashDot">
        <color indexed="64"/>
      </right>
      <top style="hair">
        <color indexed="64"/>
      </top>
      <bottom style="hair">
        <color indexed="64"/>
      </bottom>
      <diagonal/>
    </border>
    <border>
      <left style="dashDot">
        <color indexed="64"/>
      </left>
      <right style="hair">
        <color indexed="64"/>
      </right>
      <top/>
      <bottom style="hair">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style="medium">
        <color indexed="64"/>
      </left>
      <right style="thin">
        <color indexed="64"/>
      </right>
      <top/>
      <bottom style="thin">
        <color indexed="64"/>
      </bottom>
      <diagonal/>
    </border>
    <border>
      <left/>
      <right style="medium">
        <color indexed="64"/>
      </right>
      <top/>
      <bottom/>
      <diagonal/>
    </border>
    <border>
      <left/>
      <right style="thin">
        <color indexed="64"/>
      </right>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s>
  <cellStyleXfs count="50">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 fillId="0" borderId="0"/>
    <xf numFmtId="0" fontId="1" fillId="0" borderId="0"/>
    <xf numFmtId="0" fontId="13" fillId="0" borderId="0"/>
    <xf numFmtId="0" fontId="13" fillId="0" borderId="0"/>
    <xf numFmtId="0" fontId="13" fillId="0" borderId="0"/>
    <xf numFmtId="0" fontId="13" fillId="0" borderId="0"/>
    <xf numFmtId="0" fontId="94" fillId="0" borderId="0"/>
    <xf numFmtId="0" fontId="1" fillId="0" borderId="0"/>
    <xf numFmtId="0" fontId="1" fillId="0" borderId="0"/>
    <xf numFmtId="0" fontId="1" fillId="0" borderId="0"/>
  </cellStyleXfs>
  <cellXfs count="14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5" applyNumberFormat="1" applyFont="1" applyFill="1" applyBorder="1" applyAlignment="1" applyProtection="1">
      <alignment vertical="center"/>
    </xf>
    <xf numFmtId="0" fontId="8" fillId="0" borderId="0" xfId="28" applyFont="1" applyAlignment="1" applyProtection="1">
      <alignment vertical="center"/>
      <protection hidden="1"/>
    </xf>
    <xf numFmtId="0" fontId="8" fillId="0" borderId="0" xfId="28" applyFont="1" applyBorder="1" applyAlignment="1" applyProtection="1">
      <alignment horizontal="left" vertical="center" indent="1"/>
      <protection hidden="1"/>
    </xf>
    <xf numFmtId="0" fontId="8" fillId="0" borderId="0" xfId="28" applyFont="1" applyBorder="1" applyAlignment="1" applyProtection="1">
      <alignment vertical="center"/>
      <protection hidden="1"/>
    </xf>
    <xf numFmtId="0" fontId="9" fillId="0" borderId="0" xfId="28" applyFont="1" applyFill="1" applyAlignment="1" applyProtection="1">
      <alignment vertical="center"/>
      <protection hidden="1"/>
    </xf>
    <xf numFmtId="0" fontId="9" fillId="0" borderId="0" xfId="0" applyFont="1" applyAlignment="1">
      <alignment vertical="center"/>
    </xf>
    <xf numFmtId="0" fontId="9" fillId="0" borderId="0" xfId="25" applyNumberFormat="1" applyFont="1" applyFill="1" applyBorder="1" applyAlignment="1" applyProtection="1">
      <alignment horizontal="left" vertical="center" indent="1"/>
      <protection hidden="1"/>
    </xf>
    <xf numFmtId="0" fontId="9" fillId="0" borderId="0" xfId="25" applyNumberFormat="1" applyFont="1" applyFill="1" applyBorder="1" applyAlignment="1" applyProtection="1">
      <alignment horizontal="left" vertical="center"/>
      <protection hidden="1"/>
    </xf>
    <xf numFmtId="0" fontId="8" fillId="0" borderId="0" xfId="28"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5"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0" fillId="0" borderId="0" xfId="0" applyFill="1" applyAlignment="1" applyProtection="1">
      <alignment vertical="center"/>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5"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8"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24" fillId="2" borderId="9"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2"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7" applyFont="1" applyBorder="1" applyAlignment="1" applyProtection="1">
      <alignment vertical="center"/>
      <protection hidden="1"/>
    </xf>
    <xf numFmtId="0" fontId="29" fillId="0" borderId="0" xfId="27" applyFont="1" applyBorder="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Border="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2" fillId="0" borderId="0" xfId="27" applyFont="1" applyBorder="1" applyAlignment="1" applyProtection="1">
      <alignment vertical="center"/>
      <protection hidden="1"/>
    </xf>
    <xf numFmtId="0" fontId="4" fillId="0" borderId="0" xfId="27" applyFont="1" applyAlignment="1" applyProtection="1">
      <alignment vertical="center"/>
      <protection hidden="1"/>
    </xf>
    <xf numFmtId="0" fontId="4" fillId="0" borderId="14" xfId="27" applyFont="1" applyBorder="1" applyAlignment="1" applyProtection="1">
      <alignment vertical="center"/>
      <protection hidden="1"/>
    </xf>
    <xf numFmtId="0" fontId="24" fillId="0" borderId="0" xfId="27" applyFont="1" applyAlignment="1" applyProtection="1">
      <alignment vertical="center"/>
      <protection hidden="1"/>
    </xf>
    <xf numFmtId="0" fontId="33" fillId="0" borderId="0" xfId="27" applyFont="1" applyBorder="1" applyAlignment="1" applyProtection="1">
      <alignment vertical="center"/>
      <protection hidden="1"/>
    </xf>
    <xf numFmtId="0" fontId="34" fillId="0" borderId="0" xfId="27" applyFont="1"/>
    <xf numFmtId="0" fontId="33" fillId="0" borderId="0" xfId="27" applyFont="1" applyAlignment="1" applyProtection="1">
      <alignment vertical="center"/>
      <protection hidden="1"/>
    </xf>
    <xf numFmtId="0" fontId="33" fillId="0" borderId="0" xfId="27" applyFont="1" applyProtection="1">
      <protection hidden="1"/>
    </xf>
    <xf numFmtId="0" fontId="34" fillId="0" borderId="0" xfId="27" applyFont="1" applyProtection="1">
      <protection hidden="1"/>
    </xf>
    <xf numFmtId="0" fontId="9" fillId="0" borderId="0" xfId="0" applyFont="1" applyFill="1" applyAlignment="1" applyProtection="1">
      <alignment horizontal="left" vertical="center" indent="1"/>
      <protection hidden="1"/>
    </xf>
    <xf numFmtId="0" fontId="8" fillId="2" borderId="7" xfId="0" applyFont="1" applyFill="1" applyBorder="1" applyAlignment="1" applyProtection="1">
      <alignment vertical="center"/>
      <protection locked="0"/>
    </xf>
    <xf numFmtId="0" fontId="8" fillId="0" borderId="7" xfId="0" applyFont="1" applyBorder="1" applyAlignment="1" applyProtection="1">
      <alignment horizontal="center" vertical="top" wrapText="1"/>
      <protection hidden="1"/>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4" fillId="2" borderId="18" xfId="0" applyFont="1" applyFill="1" applyBorder="1" applyAlignment="1" applyProtection="1">
      <alignment horizontal="center" vertical="top" wrapText="1"/>
      <protection locked="0"/>
    </xf>
    <xf numFmtId="0" fontId="4" fillId="2" borderId="19"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2" borderId="6" xfId="0" applyFont="1" applyFill="1" applyBorder="1" applyAlignment="1" applyProtection="1">
      <alignment horizontal="center" vertical="top" wrapText="1"/>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8" applyFont="1" applyFill="1" applyBorder="1" applyAlignment="1" applyProtection="1">
      <alignment vertical="top"/>
      <protection hidden="1"/>
    </xf>
    <xf numFmtId="0" fontId="9" fillId="0" borderId="0" xfId="28" applyFont="1" applyFill="1" applyAlignment="1" applyProtection="1">
      <alignment vertical="top"/>
      <protection hidden="1"/>
    </xf>
    <xf numFmtId="0" fontId="8" fillId="0" borderId="0" xfId="0" applyFont="1" applyFill="1" applyBorder="1" applyAlignment="1" applyProtection="1">
      <alignment vertical="center"/>
      <protection hidden="1"/>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20"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20"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9" fillId="0" borderId="0" xfId="28"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5"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9" fillId="0" borderId="0" xfId="0" applyFont="1" applyBorder="1" applyAlignment="1" applyProtection="1">
      <alignment horizontal="right" vertical="center" indent="1"/>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5"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8" applyFont="1" applyFill="1" applyAlignment="1" applyProtection="1">
      <alignment vertical="center"/>
      <protection hidden="1"/>
    </xf>
    <xf numFmtId="0" fontId="41" fillId="0" borderId="0" xfId="28"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6" fillId="2"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Font="1" applyFill="1" applyAlignment="1" applyProtection="1">
      <alignment vertical="top"/>
      <protection hidden="1"/>
    </xf>
    <xf numFmtId="0" fontId="9" fillId="0" borderId="0" xfId="25" applyNumberFormat="1" applyFont="1" applyFill="1" applyBorder="1" applyAlignment="1" applyProtection="1">
      <alignment horizontal="left" vertical="center" indent="5"/>
      <protection hidden="1"/>
    </xf>
    <xf numFmtId="0" fontId="8" fillId="0" borderId="0" xfId="28" applyFont="1" applyBorder="1"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6" applyAlignment="1" applyProtection="1">
      <alignment vertical="center"/>
      <protection hidden="1"/>
    </xf>
    <xf numFmtId="0" fontId="13" fillId="0" borderId="0" xfId="26" applyProtection="1">
      <protection hidden="1"/>
    </xf>
    <xf numFmtId="0" fontId="36" fillId="0" borderId="0" xfId="0" applyFont="1" applyAlignment="1" applyProtection="1">
      <alignment vertical="center"/>
      <protection hidden="1"/>
    </xf>
    <xf numFmtId="0" fontId="49" fillId="0" borderId="0" xfId="0" applyFont="1" applyAlignment="1" applyProtection="1">
      <alignment vertical="center"/>
      <protection hidden="1"/>
    </xf>
    <xf numFmtId="15" fontId="8" fillId="2"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72" fontId="9" fillId="0" borderId="0" xfId="0" applyNumberFormat="1" applyFont="1" applyAlignment="1">
      <alignment horizontal="left" vertical="center" indent="1"/>
    </xf>
    <xf numFmtId="0" fontId="8" fillId="2" borderId="19" xfId="0" applyFont="1" applyFill="1" applyBorder="1" applyAlignment="1" applyProtection="1">
      <alignment horizontal="left" vertical="center" wrapText="1"/>
      <protection locked="0"/>
    </xf>
    <xf numFmtId="0" fontId="8" fillId="0" borderId="31" xfId="0" applyFont="1" applyFill="1" applyBorder="1" applyAlignment="1" applyProtection="1">
      <alignment horizontal="center" vertical="top" wrapText="1"/>
      <protection hidden="1"/>
    </xf>
    <xf numFmtId="0" fontId="8" fillId="0" borderId="19" xfId="0" applyFont="1" applyFill="1" applyBorder="1" applyAlignment="1" applyProtection="1">
      <alignment horizontal="center" vertical="top" wrapText="1"/>
      <protection hidden="1"/>
    </xf>
    <xf numFmtId="0" fontId="46" fillId="0" borderId="0" xfId="0" applyFont="1" applyFill="1" applyBorder="1" applyAlignment="1" applyProtection="1">
      <alignment horizontal="justify" vertical="center"/>
      <protection hidden="1"/>
    </xf>
    <xf numFmtId="0" fontId="46" fillId="0" borderId="0" xfId="0" applyFont="1" applyFill="1" applyBorder="1" applyAlignment="1" applyProtection="1">
      <alignment horizontal="center" vertical="center"/>
      <protection hidden="1"/>
    </xf>
    <xf numFmtId="0" fontId="4" fillId="0" borderId="0" xfId="0" applyFont="1" applyAlignment="1" applyProtection="1">
      <alignment horizontal="justify" vertical="center"/>
      <protection hidden="1"/>
    </xf>
    <xf numFmtId="0" fontId="23" fillId="0" borderId="0" xfId="27" applyFont="1" applyBorder="1" applyAlignment="1" applyProtection="1">
      <alignment vertical="center"/>
      <protection hidden="1"/>
    </xf>
    <xf numFmtId="0" fontId="24" fillId="0" borderId="4" xfId="27"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46" fillId="0" borderId="0" xfId="0" applyFont="1" applyBorder="1" applyAlignment="1" applyProtection="1">
      <alignment horizontal="justify" vertical="center"/>
      <protection hidden="1"/>
    </xf>
    <xf numFmtId="0" fontId="8" fillId="0" borderId="14" xfId="0" applyFont="1" applyFill="1" applyBorder="1" applyAlignment="1" applyProtection="1">
      <alignment horizontal="center" vertical="top" wrapText="1"/>
      <protection hidden="1"/>
    </xf>
    <xf numFmtId="0" fontId="8" fillId="0" borderId="14" xfId="0" applyFont="1" applyFill="1" applyBorder="1" applyAlignment="1" applyProtection="1">
      <alignment vertical="top" wrapText="1"/>
      <protection hidden="1"/>
    </xf>
    <xf numFmtId="0" fontId="46" fillId="0" borderId="0" xfId="0" applyFont="1" applyBorder="1" applyAlignment="1" applyProtection="1">
      <alignment vertical="center"/>
      <protection hidden="1"/>
    </xf>
    <xf numFmtId="0" fontId="46" fillId="0" borderId="0" xfId="0" applyFont="1" applyFill="1" applyBorder="1" applyAlignment="1" applyProtection="1">
      <alignment vertical="center"/>
      <protection locked="0"/>
    </xf>
    <xf numFmtId="0" fontId="24"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24" fillId="0" borderId="0" xfId="0" applyFont="1" applyProtection="1">
      <protection hidden="1"/>
    </xf>
    <xf numFmtId="0" fontId="13" fillId="0" borderId="0" xfId="26" applyFont="1" applyAlignment="1" applyProtection="1">
      <alignment vertical="center"/>
      <protection hidden="1"/>
    </xf>
    <xf numFmtId="0" fontId="13" fillId="0" borderId="0" xfId="26" applyFont="1" applyFill="1" applyBorder="1" applyAlignment="1" applyProtection="1">
      <alignment vertical="center"/>
      <protection hidden="1"/>
    </xf>
    <xf numFmtId="0" fontId="13" fillId="0" borderId="0" xfId="26" applyFont="1" applyProtection="1">
      <protection hidden="1"/>
    </xf>
    <xf numFmtId="0" fontId="13" fillId="0" borderId="0" xfId="26" applyFont="1" applyFill="1" applyBorder="1" applyAlignment="1" applyProtection="1">
      <alignment horizontal="left" vertical="center"/>
      <protection hidden="1"/>
    </xf>
    <xf numFmtId="0" fontId="13" fillId="0" borderId="0" xfId="26" applyFont="1" applyFill="1" applyBorder="1" applyAlignment="1" applyProtection="1">
      <alignment horizontal="center" vertical="center"/>
      <protection hidden="1"/>
    </xf>
    <xf numFmtId="0" fontId="13" fillId="0" borderId="0" xfId="26" applyFont="1" applyAlignment="1" applyProtection="1">
      <alignment horizontal="left"/>
      <protection hidden="1"/>
    </xf>
    <xf numFmtId="0" fontId="13" fillId="0" borderId="0" xfId="26" applyFont="1" applyAlignment="1" applyProtection="1">
      <alignment horizontal="center"/>
      <protection hidden="1"/>
    </xf>
    <xf numFmtId="0" fontId="13" fillId="0" borderId="0" xfId="29" applyFont="1" applyAlignment="1" applyProtection="1">
      <alignment horizontal="center"/>
      <protection hidden="1"/>
    </xf>
    <xf numFmtId="0" fontId="13" fillId="0" borderId="0" xfId="29"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5" applyNumberFormat="1" applyFont="1" applyFill="1" applyBorder="1" applyAlignment="1" applyProtection="1">
      <alignment vertical="center"/>
      <protection hidden="1"/>
    </xf>
    <xf numFmtId="0" fontId="57" fillId="0" borderId="0" xfId="28" applyFont="1" applyAlignment="1" applyProtection="1">
      <alignment vertical="center"/>
      <protection hidden="1"/>
    </xf>
    <xf numFmtId="0" fontId="57" fillId="0" borderId="0" xfId="28" applyFont="1" applyBorder="1" applyAlignment="1" applyProtection="1">
      <alignment vertical="center"/>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4" applyFont="1" applyAlignment="1" applyProtection="1">
      <alignment horizontal="center" vertical="center"/>
      <protection hidden="1"/>
    </xf>
    <xf numFmtId="0" fontId="24" fillId="0" borderId="0" xfId="24" applyFont="1" applyProtection="1">
      <protection hidden="1"/>
    </xf>
    <xf numFmtId="0" fontId="6" fillId="0" borderId="0" xfId="25" applyNumberFormat="1" applyFont="1" applyFill="1" applyBorder="1" applyAlignment="1" applyProtection="1">
      <alignment vertical="center"/>
      <protection hidden="1"/>
    </xf>
    <xf numFmtId="0" fontId="6" fillId="0" borderId="0" xfId="28" applyFont="1" applyBorder="1" applyAlignment="1" applyProtection="1">
      <alignment vertical="center"/>
      <protection hidden="1"/>
    </xf>
    <xf numFmtId="0" fontId="24" fillId="0" borderId="0" xfId="24"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4" applyFont="1" applyAlignment="1" applyProtection="1">
      <alignment vertical="center"/>
      <protection hidden="1"/>
    </xf>
    <xf numFmtId="0" fontId="24" fillId="2"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Fill="1" applyAlignment="1" applyProtection="1">
      <alignment vertical="center"/>
    </xf>
    <xf numFmtId="0" fontId="59"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8" applyFont="1" applyBorder="1"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2" fillId="0" borderId="0" xfId="0" applyFont="1" applyFill="1" applyAlignment="1" applyProtection="1">
      <alignment vertical="center" wrapText="1"/>
      <protection hidden="1"/>
    </xf>
    <xf numFmtId="0" fontId="63"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0" fontId="24" fillId="0" borderId="0" xfId="0" applyFont="1" applyFill="1" applyBorder="1" applyAlignment="1" applyProtection="1">
      <alignment horizontal="left" vertical="center"/>
      <protection hidden="1"/>
    </xf>
    <xf numFmtId="0" fontId="66" fillId="0" borderId="0" xfId="0" applyFont="1" applyFill="1" applyAlignment="1" applyProtection="1">
      <alignment horizontal="justify" vertical="top"/>
      <protection hidden="1"/>
    </xf>
    <xf numFmtId="0" fontId="67" fillId="0" borderId="0" xfId="27" applyFont="1" applyProtection="1">
      <protection hidden="1"/>
    </xf>
    <xf numFmtId="0" fontId="68" fillId="0" borderId="5" xfId="27" applyFont="1" applyBorder="1" applyAlignment="1" applyProtection="1">
      <alignment horizontal="center" vertical="center"/>
      <protection hidden="1"/>
    </xf>
    <xf numFmtId="0" fontId="68" fillId="0" borderId="5" xfId="27" applyFont="1" applyBorder="1" applyAlignment="1" applyProtection="1">
      <alignment horizontal="center" vertical="top"/>
      <protection hidden="1"/>
    </xf>
    <xf numFmtId="0" fontId="68" fillId="0" borderId="26" xfId="27" applyFont="1" applyBorder="1" applyAlignment="1" applyProtection="1">
      <alignment horizontal="center" vertical="top"/>
      <protection hidden="1"/>
    </xf>
    <xf numFmtId="0" fontId="69" fillId="3" borderId="20" xfId="27" applyFont="1" applyFill="1" applyBorder="1" applyAlignment="1" applyProtection="1">
      <alignment horizontal="center" vertical="top"/>
      <protection hidden="1"/>
    </xf>
    <xf numFmtId="0" fontId="8" fillId="0" borderId="0" xfId="27"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6"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72"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9" fillId="0" borderId="4" xfId="22" applyFont="1" applyBorder="1" applyAlignment="1" applyProtection="1">
      <alignment vertical="center"/>
      <protection hidden="1"/>
    </xf>
    <xf numFmtId="0" fontId="8" fillId="0" borderId="4" xfId="22" applyFont="1" applyBorder="1" applyAlignment="1" applyProtection="1">
      <alignment vertical="center"/>
      <protection hidden="1"/>
    </xf>
    <xf numFmtId="0" fontId="9" fillId="0" borderId="4" xfId="22" applyFont="1" applyBorder="1" applyAlignment="1" applyProtection="1">
      <alignment horizontal="right"/>
      <protection hidden="1"/>
    </xf>
    <xf numFmtId="0" fontId="1" fillId="0" borderId="0" xfId="22" applyAlignment="1" applyProtection="1">
      <alignment vertical="center"/>
      <protection hidden="1"/>
    </xf>
    <xf numFmtId="0" fontId="1" fillId="0" borderId="0" xfId="22" applyProtection="1">
      <protection hidden="1"/>
    </xf>
    <xf numFmtId="0" fontId="8" fillId="0" borderId="0" xfId="22" applyFont="1" applyAlignment="1" applyProtection="1">
      <alignment vertical="center"/>
      <protection hidden="1"/>
    </xf>
    <xf numFmtId="0" fontId="39" fillId="0" borderId="0" xfId="22" applyFont="1" applyAlignment="1" applyProtection="1">
      <alignment horizontal="center"/>
      <protection hidden="1"/>
    </xf>
    <xf numFmtId="0" fontId="2" fillId="0" borderId="0" xfId="22" applyFont="1" applyAlignment="1" applyProtection="1">
      <alignment vertical="center"/>
      <protection hidden="1"/>
    </xf>
    <xf numFmtId="0" fontId="11" fillId="0" borderId="0" xfId="22" applyFont="1" applyAlignment="1" applyProtection="1">
      <alignment vertical="center"/>
      <protection hidden="1"/>
    </xf>
    <xf numFmtId="0" fontId="3" fillId="0" borderId="0" xfId="22" applyFont="1" applyAlignment="1" applyProtection="1">
      <alignment vertical="center"/>
      <protection hidden="1"/>
    </xf>
    <xf numFmtId="0" fontId="9" fillId="0" borderId="0" xfId="22" applyFont="1" applyAlignment="1" applyProtection="1">
      <alignment vertical="center"/>
      <protection hidden="1"/>
    </xf>
    <xf numFmtId="0" fontId="8" fillId="0" borderId="0" xfId="22" applyFont="1" applyFill="1" applyAlignment="1" applyProtection="1">
      <alignment vertical="center"/>
      <protection hidden="1"/>
    </xf>
    <xf numFmtId="0" fontId="1" fillId="0" borderId="0" xfId="22" applyAlignment="1" applyProtection="1">
      <alignment horizontal="center" vertical="center"/>
      <protection hidden="1"/>
    </xf>
    <xf numFmtId="0" fontId="4" fillId="0" borderId="0" xfId="22" applyFont="1" applyAlignment="1" applyProtection="1">
      <alignment vertical="center"/>
      <protection hidden="1"/>
    </xf>
    <xf numFmtId="0" fontId="8" fillId="0" borderId="6" xfId="22" applyFont="1" applyBorder="1" applyAlignment="1" applyProtection="1">
      <alignment vertical="center" wrapText="1"/>
      <protection hidden="1"/>
    </xf>
    <xf numFmtId="0" fontId="8" fillId="2" borderId="6" xfId="22" applyFont="1" applyFill="1" applyBorder="1" applyAlignment="1" applyProtection="1">
      <alignment horizontal="center" vertical="top" wrapText="1"/>
      <protection locked="0"/>
    </xf>
    <xf numFmtId="0" fontId="8" fillId="2" borderId="6" xfId="22" applyFont="1" applyFill="1" applyBorder="1" applyAlignment="1" applyProtection="1">
      <alignment vertical="top" wrapText="1"/>
      <protection locked="0"/>
    </xf>
    <xf numFmtId="0" fontId="8" fillId="2" borderId="6" xfId="22" applyFont="1" applyFill="1" applyBorder="1" applyAlignment="1" applyProtection="1">
      <alignment horizontal="left" vertical="top" wrapText="1"/>
      <protection locked="0"/>
    </xf>
    <xf numFmtId="0" fontId="8" fillId="0" borderId="0" xfId="22" applyFont="1" applyFill="1" applyBorder="1" applyAlignment="1" applyProtection="1">
      <alignment horizontal="center" vertical="top" wrapText="1"/>
    </xf>
    <xf numFmtId="0" fontId="8" fillId="0" borderId="0" xfId="22" applyFont="1" applyFill="1" applyBorder="1" applyAlignment="1" applyProtection="1">
      <alignment vertical="top" wrapText="1"/>
    </xf>
    <xf numFmtId="0" fontId="8" fillId="0" borderId="0" xfId="22" applyFont="1" applyFill="1" applyBorder="1" applyAlignment="1" applyProtection="1">
      <alignment horizontal="left" vertical="top" wrapText="1"/>
    </xf>
    <xf numFmtId="0" fontId="8" fillId="0" borderId="0" xfId="22" applyFont="1" applyFill="1" applyBorder="1" applyAlignment="1" applyProtection="1">
      <alignment horizontal="center" vertical="top" wrapText="1"/>
      <protection locked="0"/>
    </xf>
    <xf numFmtId="0" fontId="8" fillId="0" borderId="0" xfId="22" applyFont="1" applyFill="1" applyBorder="1" applyAlignment="1" applyProtection="1">
      <alignment vertical="top" wrapText="1"/>
      <protection locked="0"/>
    </xf>
    <xf numFmtId="0" fontId="8" fillId="0" borderId="0" xfId="22" applyFont="1" applyFill="1" applyBorder="1" applyAlignment="1" applyProtection="1">
      <alignment horizontal="left" vertical="top" wrapText="1"/>
      <protection locked="0"/>
    </xf>
    <xf numFmtId="0" fontId="9" fillId="0" borderId="0" xfId="22" applyFont="1" applyAlignment="1" applyProtection="1">
      <alignment horizontal="right" vertical="center" indent="1"/>
      <protection hidden="1"/>
    </xf>
    <xf numFmtId="0" fontId="9" fillId="0" borderId="0" xfId="22" applyFont="1" applyAlignment="1" applyProtection="1">
      <alignment horizontal="left" vertical="center"/>
      <protection hidden="1"/>
    </xf>
    <xf numFmtId="172" fontId="9" fillId="0" borderId="0" xfId="22" applyNumberFormat="1" applyFont="1" applyAlignment="1" applyProtection="1">
      <alignment horizontal="left" vertical="center" indent="1"/>
      <protection hidden="1"/>
    </xf>
    <xf numFmtId="0" fontId="9" fillId="0" borderId="0" xfId="22" applyFont="1" applyAlignment="1" applyProtection="1">
      <alignment horizontal="left" vertical="center" wrapText="1" indent="1"/>
      <protection hidden="1"/>
    </xf>
    <xf numFmtId="0" fontId="8" fillId="0" borderId="0" xfId="22" applyFont="1" applyAlignment="1" applyProtection="1">
      <alignment horizontal="left" vertical="center" indent="1"/>
      <protection hidden="1"/>
    </xf>
    <xf numFmtId="0" fontId="8" fillId="0" borderId="6" xfId="22" applyFont="1" applyBorder="1" applyAlignment="1" applyProtection="1">
      <alignment horizontal="center" vertical="top" wrapText="1"/>
      <protection hidden="1"/>
    </xf>
    <xf numFmtId="0" fontId="9" fillId="0" borderId="0" xfId="22" applyFont="1" applyBorder="1" applyAlignment="1" applyProtection="1">
      <alignment horizontal="center" vertical="center" wrapText="1"/>
      <protection hidden="1"/>
    </xf>
    <xf numFmtId="0" fontId="8" fillId="0" borderId="0" xfId="22" applyFont="1" applyAlignment="1" applyProtection="1">
      <alignment vertical="top"/>
      <protection hidden="1"/>
    </xf>
    <xf numFmtId="0" fontId="8" fillId="0" borderId="0" xfId="0" applyFont="1" applyFill="1" applyBorder="1" applyAlignment="1" applyProtection="1">
      <alignment horizontal="center" vertical="top" wrapText="1"/>
      <protection hidden="1"/>
    </xf>
    <xf numFmtId="0" fontId="8" fillId="0" borderId="0" xfId="0" applyFont="1" applyFill="1" applyBorder="1" applyAlignment="1" applyProtection="1">
      <alignment vertical="top" wrapText="1"/>
      <protection hidden="1"/>
    </xf>
    <xf numFmtId="0" fontId="73" fillId="4" borderId="0" xfId="0" applyFont="1" applyFill="1" applyProtection="1">
      <protection hidden="1"/>
    </xf>
    <xf numFmtId="0" fontId="35" fillId="0" borderId="6" xfId="0" applyFont="1" applyFill="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39" fillId="4" borderId="0" xfId="0" applyFont="1" applyFill="1" applyProtection="1">
      <protection hidden="1"/>
    </xf>
    <xf numFmtId="0" fontId="1" fillId="0" borderId="0" xfId="0" applyFont="1" applyFill="1" applyAlignment="1" applyProtection="1">
      <alignment vertical="center"/>
      <protection hidden="1"/>
    </xf>
    <xf numFmtId="0" fontId="9" fillId="0" borderId="4" xfId="0" applyFont="1" applyFill="1" applyBorder="1" applyAlignment="1" applyProtection="1">
      <alignment vertical="center"/>
      <protection hidden="1"/>
    </xf>
    <xf numFmtId="0" fontId="35" fillId="0" borderId="4" xfId="0" applyFont="1" applyFill="1" applyBorder="1" applyAlignment="1" applyProtection="1">
      <alignment vertical="center"/>
      <protection hidden="1"/>
    </xf>
    <xf numFmtId="0" fontId="52" fillId="0" borderId="4" xfId="0" applyFont="1" applyFill="1" applyBorder="1" applyAlignment="1" applyProtection="1">
      <alignment vertical="center"/>
      <protection hidden="1"/>
    </xf>
    <xf numFmtId="0" fontId="52" fillId="0" borderId="4" xfId="0" applyFont="1" applyFill="1" applyBorder="1" applyProtection="1">
      <protection hidden="1"/>
    </xf>
    <xf numFmtId="0" fontId="9" fillId="0" borderId="4" xfId="0" applyFont="1" applyFill="1" applyBorder="1" applyAlignment="1" applyProtection="1">
      <alignment horizontal="right"/>
      <protection hidden="1"/>
    </xf>
    <xf numFmtId="0" fontId="35" fillId="0" borderId="0" xfId="0" applyFont="1" applyFill="1" applyAlignment="1" applyProtection="1">
      <alignment vertical="center"/>
      <protection hidden="1"/>
    </xf>
    <xf numFmtId="0" fontId="52" fillId="0" borderId="0" xfId="0" applyFont="1" applyFill="1" applyAlignment="1" applyProtection="1">
      <alignment vertical="center"/>
      <protection hidden="1"/>
    </xf>
    <xf numFmtId="0" fontId="52" fillId="0" borderId="0" xfId="0" applyFont="1" applyFill="1" applyProtection="1">
      <protection hidden="1"/>
    </xf>
    <xf numFmtId="0" fontId="8" fillId="0" borderId="0" xfId="28" applyFont="1" applyFill="1" applyAlignment="1" applyProtection="1">
      <alignment vertical="center"/>
      <protection hidden="1"/>
    </xf>
    <xf numFmtId="0" fontId="35" fillId="0" borderId="0" xfId="0" applyFont="1" applyFill="1" applyAlignment="1" applyProtection="1">
      <alignment horizontal="justify" vertical="center"/>
      <protection hidden="1"/>
    </xf>
    <xf numFmtId="0" fontId="8" fillId="0" borderId="0" xfId="28" applyFont="1" applyFill="1" applyBorder="1" applyAlignment="1" applyProtection="1">
      <alignment vertical="center"/>
      <protection hidden="1"/>
    </xf>
    <xf numFmtId="0" fontId="35" fillId="0" borderId="0" xfId="28" applyFont="1" applyFill="1" applyBorder="1" applyAlignment="1" applyProtection="1">
      <alignment vertical="center"/>
      <protection hidden="1"/>
    </xf>
    <xf numFmtId="0" fontId="35" fillId="0" borderId="0" xfId="28" applyFont="1" applyFill="1" applyBorder="1" applyAlignment="1" applyProtection="1">
      <alignment horizontal="left" vertical="center" indent="1"/>
      <protection hidden="1"/>
    </xf>
    <xf numFmtId="0" fontId="35" fillId="0" borderId="0" xfId="28" applyFont="1" applyFill="1" applyAlignment="1" applyProtection="1">
      <alignment horizontal="left" vertical="center" wrapText="1"/>
      <protection hidden="1"/>
    </xf>
    <xf numFmtId="171" fontId="8" fillId="0" borderId="0" xfId="0" applyNumberFormat="1" applyFont="1" applyFill="1" applyAlignment="1" applyProtection="1">
      <alignment horizontal="center"/>
      <protection hidden="1"/>
    </xf>
    <xf numFmtId="0" fontId="8" fillId="0" borderId="0" xfId="0" applyFont="1" applyFill="1" applyAlignment="1" applyProtection="1">
      <alignment horizontal="left"/>
      <protection hidden="1"/>
    </xf>
    <xf numFmtId="0" fontId="35" fillId="0" borderId="0" xfId="0" applyFont="1" applyFill="1" applyAlignment="1" applyProtection="1">
      <alignment horizontal="center" vertical="center"/>
      <protection hidden="1"/>
    </xf>
    <xf numFmtId="0" fontId="35" fillId="4" borderId="0" xfId="0" applyFont="1" applyFill="1" applyAlignment="1" applyProtection="1">
      <alignment horizontal="center" vertical="top"/>
      <protection hidden="1"/>
    </xf>
    <xf numFmtId="0" fontId="35" fillId="4" borderId="0" xfId="0" applyFont="1" applyFill="1" applyAlignment="1" applyProtection="1">
      <alignment horizontal="center" vertical="center"/>
      <protection hidden="1"/>
    </xf>
    <xf numFmtId="0" fontId="9" fillId="4" borderId="0" xfId="0" applyFont="1" applyFill="1" applyAlignment="1" applyProtection="1">
      <alignment horizontal="justify" vertical="center"/>
      <protection hidden="1"/>
    </xf>
    <xf numFmtId="0" fontId="35" fillId="4" borderId="0" xfId="0" applyFont="1" applyFill="1" applyBorder="1" applyAlignment="1" applyProtection="1">
      <alignment horizontal="justify" vertical="center" wrapText="1"/>
      <protection hidden="1"/>
    </xf>
    <xf numFmtId="0" fontId="35" fillId="4" borderId="0" xfId="0" applyFont="1" applyFill="1" applyBorder="1" applyAlignment="1" applyProtection="1">
      <alignment horizontal="left" vertical="center"/>
      <protection hidden="1"/>
    </xf>
    <xf numFmtId="0" fontId="35" fillId="0" borderId="0" xfId="0" applyFont="1" applyFill="1" applyAlignment="1" applyProtection="1">
      <alignment horizontal="center" vertical="top"/>
      <protection hidden="1"/>
    </xf>
    <xf numFmtId="0" fontId="35" fillId="0" borderId="0" xfId="0" quotePrefix="1" applyFont="1" applyFill="1" applyAlignment="1" applyProtection="1">
      <alignment horizontal="right" vertical="center"/>
      <protection hidden="1"/>
    </xf>
    <xf numFmtId="0" fontId="35" fillId="0" borderId="0" xfId="0" applyFont="1" applyFill="1" applyBorder="1" applyAlignment="1" applyProtection="1">
      <alignment vertical="center"/>
      <protection hidden="1"/>
    </xf>
    <xf numFmtId="0" fontId="21" fillId="0" borderId="0" xfId="0" applyFont="1" applyFill="1" applyBorder="1" applyAlignment="1" applyProtection="1">
      <alignment horizontal="justify" vertical="center"/>
      <protection hidden="1"/>
    </xf>
    <xf numFmtId="0" fontId="9" fillId="0" borderId="0" xfId="0" applyFont="1" applyFill="1" applyAlignment="1" applyProtection="1">
      <alignment horizontal="justify" vertical="center"/>
      <protection hidden="1"/>
    </xf>
    <xf numFmtId="0" fontId="35" fillId="0" borderId="12" xfId="0" applyFont="1" applyFill="1" applyBorder="1" applyAlignment="1" applyProtection="1">
      <alignment horizontal="left" vertical="center" wrapText="1"/>
      <protection hidden="1"/>
    </xf>
    <xf numFmtId="0" fontId="52" fillId="0" borderId="10" xfId="0" applyFont="1" applyFill="1" applyBorder="1" applyAlignment="1" applyProtection="1">
      <alignment horizontal="left"/>
      <protection hidden="1"/>
    </xf>
    <xf numFmtId="0" fontId="35" fillId="0" borderId="13" xfId="0" applyFont="1" applyFill="1" applyBorder="1" applyAlignment="1" applyProtection="1">
      <alignment horizontal="left" vertical="center" wrapText="1"/>
      <protection hidden="1"/>
    </xf>
    <xf numFmtId="0" fontId="52" fillId="0" borderId="11" xfId="0" applyFont="1" applyFill="1" applyBorder="1" applyAlignment="1" applyProtection="1">
      <alignment horizontal="left"/>
      <protection hidden="1"/>
    </xf>
    <xf numFmtId="0" fontId="35" fillId="0" borderId="0" xfId="0" applyFont="1" applyFill="1" applyBorder="1" applyAlignment="1" applyProtection="1">
      <alignment horizontal="left" vertical="center" wrapText="1"/>
      <protection hidden="1"/>
    </xf>
    <xf numFmtId="0" fontId="35" fillId="0" borderId="0" xfId="0" applyFont="1" applyFill="1" applyBorder="1" applyAlignment="1" applyProtection="1">
      <alignment horizontal="center" vertical="top" wrapText="1"/>
      <protection hidden="1"/>
    </xf>
    <xf numFmtId="0" fontId="35" fillId="0" borderId="0" xfId="0" quotePrefix="1" applyFont="1" applyFill="1" applyAlignment="1" applyProtection="1">
      <alignment horizontal="right" vertical="top"/>
      <protection hidden="1"/>
    </xf>
    <xf numFmtId="0" fontId="35" fillId="0" borderId="6" xfId="0" applyFont="1" applyFill="1" applyBorder="1" applyAlignment="1" applyProtection="1">
      <alignment horizontal="center" vertical="top" wrapText="1"/>
      <protection hidden="1"/>
    </xf>
    <xf numFmtId="0" fontId="35" fillId="2" borderId="6" xfId="0" applyFont="1" applyFill="1" applyBorder="1" applyAlignment="1" applyProtection="1">
      <alignment horizontal="center" vertical="top" wrapText="1"/>
      <protection locked="0"/>
    </xf>
    <xf numFmtId="171" fontId="35" fillId="0" borderId="0" xfId="0" applyNumberFormat="1" applyFont="1" applyFill="1" applyAlignment="1" applyProtection="1">
      <alignment horizontal="center"/>
      <protection hidden="1"/>
    </xf>
    <xf numFmtId="0" fontId="9" fillId="0" borderId="0" xfId="0" applyFont="1" applyFill="1" applyAlignment="1" applyProtection="1">
      <alignment horizontal="left"/>
      <protection hidden="1"/>
    </xf>
    <xf numFmtId="0" fontId="35" fillId="0" borderId="6" xfId="0" applyFont="1" applyFill="1" applyBorder="1" applyAlignment="1" applyProtection="1">
      <alignment horizontal="center" vertical="top" wrapText="1"/>
      <protection locked="0"/>
    </xf>
    <xf numFmtId="0" fontId="9" fillId="0" borderId="0" xfId="0" applyFont="1" applyFill="1" applyBorder="1" applyAlignment="1" applyProtection="1">
      <alignment horizontal="left"/>
      <protection hidden="1"/>
    </xf>
    <xf numFmtId="0" fontId="52" fillId="0" borderId="0" xfId="0" applyFont="1" applyFill="1" applyBorder="1" applyAlignment="1" applyProtection="1">
      <alignment vertical="center"/>
      <protection hidden="1"/>
    </xf>
    <xf numFmtId="0" fontId="8" fillId="0" borderId="0" xfId="0" applyFont="1" applyFill="1" applyAlignment="1" applyProtection="1">
      <alignment horizontal="center"/>
      <protection hidden="1"/>
    </xf>
    <xf numFmtId="0" fontId="24" fillId="0" borderId="0" xfId="0" applyFont="1" applyFill="1" applyBorder="1" applyAlignment="1" applyProtection="1">
      <alignment vertical="center"/>
      <protection hidden="1"/>
    </xf>
    <xf numFmtId="0" fontId="35" fillId="0" borderId="0" xfId="0" applyFont="1" applyFill="1" applyBorder="1" applyAlignment="1" applyProtection="1">
      <alignment vertical="center" wrapText="1"/>
      <protection hidden="1"/>
    </xf>
    <xf numFmtId="0" fontId="8" fillId="0" borderId="0" xfId="0" applyFont="1" applyFill="1" applyBorder="1" applyAlignment="1" applyProtection="1">
      <alignment vertical="center" wrapText="1"/>
      <protection hidden="1"/>
    </xf>
    <xf numFmtId="0" fontId="24" fillId="0" borderId="0" xfId="0" applyFont="1" applyFill="1" applyAlignment="1" applyProtection="1">
      <alignment horizontal="right" vertical="center"/>
      <protection hidden="1"/>
    </xf>
    <xf numFmtId="0" fontId="24" fillId="2" borderId="0" xfId="0" applyFont="1" applyFill="1" applyAlignment="1" applyProtection="1">
      <alignment vertical="center"/>
      <protection locked="0"/>
    </xf>
    <xf numFmtId="0" fontId="35" fillId="0" borderId="6" xfId="0" applyFont="1" applyFill="1" applyBorder="1" applyAlignment="1" applyProtection="1">
      <alignment horizontal="justify" vertical="center" wrapText="1"/>
      <protection hidden="1"/>
    </xf>
    <xf numFmtId="0" fontId="35" fillId="0" borderId="0" xfId="0" applyFont="1" applyFill="1" applyAlignment="1" applyProtection="1">
      <alignment horizontal="left" vertical="center"/>
      <protection hidden="1"/>
    </xf>
    <xf numFmtId="0" fontId="52" fillId="2" borderId="6" xfId="0" applyFont="1" applyFill="1" applyBorder="1" applyAlignment="1" applyProtection="1">
      <alignment horizontal="right" vertical="center" wrapText="1"/>
      <protection locked="0"/>
    </xf>
    <xf numFmtId="0" fontId="8" fillId="0" borderId="6" xfId="0" applyFont="1" applyFill="1" applyBorder="1" applyAlignment="1" applyProtection="1">
      <alignment horizontal="left" vertical="center" wrapText="1"/>
      <protection hidden="1"/>
    </xf>
    <xf numFmtId="0" fontId="35" fillId="0" borderId="0" xfId="0" applyFont="1" applyFill="1" applyAlignment="1" applyProtection="1">
      <alignment horizontal="justify"/>
      <protection hidden="1"/>
    </xf>
    <xf numFmtId="0" fontId="35" fillId="0" borderId="0" xfId="0" applyFont="1" applyFill="1" applyBorder="1" applyAlignment="1" applyProtection="1">
      <alignment vertical="top" wrapText="1"/>
      <protection hidden="1"/>
    </xf>
    <xf numFmtId="0" fontId="8" fillId="0" borderId="0" xfId="0" applyFont="1" applyFill="1" applyAlignment="1" applyProtection="1">
      <alignment horizontal="justify"/>
      <protection hidden="1"/>
    </xf>
    <xf numFmtId="0" fontId="9" fillId="0" borderId="0" xfId="0" applyFont="1" applyFill="1" applyAlignment="1" applyProtection="1">
      <alignment horizontal="right" vertical="center"/>
      <protection hidden="1"/>
    </xf>
    <xf numFmtId="173" fontId="8" fillId="0" borderId="0" xfId="0" applyNumberFormat="1" applyFont="1" applyAlignment="1" applyProtection="1">
      <alignment horizontal="center" vertical="top"/>
      <protection hidden="1"/>
    </xf>
    <xf numFmtId="0" fontId="8" fillId="0" borderId="0" xfId="24" applyFont="1" applyAlignment="1" applyProtection="1">
      <alignment horizontal="right" vertical="top" wrapText="1"/>
      <protection hidden="1"/>
    </xf>
    <xf numFmtId="0" fontId="4"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8" fillId="0" borderId="0" xfId="22" applyFont="1" applyAlignment="1" applyProtection="1">
      <alignment horizontal="justify" vertical="center"/>
      <protection hidden="1"/>
    </xf>
    <xf numFmtId="0" fontId="9" fillId="0" borderId="0" xfId="22" applyFont="1" applyAlignment="1" applyProtection="1">
      <alignment horizontal="center" vertical="center"/>
      <protection hidden="1"/>
    </xf>
    <xf numFmtId="0" fontId="1" fillId="0" borderId="0" xfId="22" applyFont="1" applyProtection="1">
      <protection hidden="1"/>
    </xf>
    <xf numFmtId="0" fontId="7" fillId="0" borderId="0" xfId="22" applyFont="1" applyAlignment="1" applyProtection="1">
      <alignment horizontal="center" vertical="top"/>
      <protection hidden="1"/>
    </xf>
    <xf numFmtId="0" fontId="3" fillId="0" borderId="0" xfId="22" applyFont="1" applyAlignment="1" applyProtection="1">
      <alignment horizontal="center" vertical="top"/>
      <protection hidden="1"/>
    </xf>
    <xf numFmtId="0" fontId="47" fillId="0" borderId="0" xfId="22" applyFont="1" applyAlignment="1" applyProtection="1">
      <alignment horizontal="left" vertical="top" wrapText="1"/>
      <protection hidden="1"/>
    </xf>
    <xf numFmtId="0" fontId="8" fillId="0" borderId="20" xfId="22" applyFont="1" applyBorder="1" applyAlignment="1" applyProtection="1">
      <alignment vertical="top" wrapText="1"/>
      <protection hidden="1"/>
    </xf>
    <xf numFmtId="0" fontId="8" fillId="0" borderId="3" xfId="22" applyFont="1" applyBorder="1" applyAlignment="1" applyProtection="1">
      <alignment vertical="top" wrapText="1"/>
      <protection hidden="1"/>
    </xf>
    <xf numFmtId="0" fontId="8" fillId="0" borderId="9" xfId="22" applyFont="1" applyBorder="1" applyAlignment="1" applyProtection="1">
      <alignment vertical="top" wrapText="1"/>
      <protection hidden="1"/>
    </xf>
    <xf numFmtId="0" fontId="8" fillId="2" borderId="6" xfId="22" applyFont="1" applyFill="1" applyBorder="1" applyAlignment="1" applyProtection="1">
      <alignment horizontal="left" vertical="center"/>
      <protection locked="0"/>
    </xf>
    <xf numFmtId="0" fontId="8" fillId="0" borderId="10" xfId="22" applyFont="1" applyBorder="1" applyAlignment="1" applyProtection="1">
      <alignment vertical="center"/>
      <protection hidden="1"/>
    </xf>
    <xf numFmtId="0" fontId="53" fillId="0" borderId="0" xfId="22" applyFont="1" applyBorder="1" applyAlignment="1">
      <alignment horizontal="left"/>
    </xf>
    <xf numFmtId="0" fontId="8" fillId="0" borderId="6" xfId="22" applyFont="1" applyBorder="1" applyAlignment="1" applyProtection="1">
      <alignment horizontal="left" vertical="top" wrapText="1" indent="2"/>
      <protection hidden="1"/>
    </xf>
    <xf numFmtId="0" fontId="8" fillId="0" borderId="6" xfId="22" applyFont="1" applyFill="1" applyBorder="1" applyAlignment="1" applyProtection="1">
      <alignment vertical="center" wrapText="1"/>
      <protection hidden="1"/>
    </xf>
    <xf numFmtId="0" fontId="8" fillId="0" borderId="8" xfId="22" applyFont="1" applyBorder="1" applyAlignment="1" applyProtection="1">
      <alignment horizontal="left" vertical="center" wrapText="1" indent="2"/>
      <protection hidden="1"/>
    </xf>
    <xf numFmtId="0" fontId="8" fillId="0" borderId="17" xfId="22" applyFont="1" applyBorder="1" applyAlignment="1" applyProtection="1">
      <alignment vertical="center" wrapText="1"/>
      <protection hidden="1"/>
    </xf>
    <xf numFmtId="0" fontId="8" fillId="0" borderId="16" xfId="22" applyFont="1" applyBorder="1" applyAlignment="1" applyProtection="1">
      <alignment horizontal="left" vertical="center" wrapText="1" indent="2"/>
      <protection hidden="1"/>
    </xf>
    <xf numFmtId="0" fontId="8" fillId="2" borderId="18" xfId="22" applyFont="1" applyFill="1" applyBorder="1" applyAlignment="1" applyProtection="1">
      <alignment horizontal="left" vertical="center" wrapText="1"/>
      <protection locked="0"/>
    </xf>
    <xf numFmtId="0" fontId="8" fillId="2" borderId="31" xfId="22" applyFont="1" applyFill="1" applyBorder="1" applyAlignment="1" applyProtection="1">
      <alignment horizontal="left" vertical="center" wrapText="1"/>
      <protection locked="0"/>
    </xf>
    <xf numFmtId="0" fontId="8" fillId="0" borderId="15" xfId="22" applyFont="1" applyBorder="1" applyAlignment="1" applyProtection="1">
      <alignment horizontal="left" vertical="center" wrapText="1" indent="2"/>
      <protection hidden="1"/>
    </xf>
    <xf numFmtId="0" fontId="8" fillId="2" borderId="19" xfId="22" applyFont="1" applyFill="1" applyBorder="1" applyAlignment="1" applyProtection="1">
      <alignment horizontal="left" vertical="center" wrapText="1"/>
      <protection locked="0"/>
    </xf>
    <xf numFmtId="0" fontId="8" fillId="0" borderId="6" xfId="22" applyFont="1" applyBorder="1" applyAlignment="1" applyProtection="1">
      <alignment horizontal="left" vertical="center" wrapText="1" indent="2"/>
      <protection hidden="1"/>
    </xf>
    <xf numFmtId="0" fontId="8" fillId="2" borderId="6" xfId="22" applyFont="1" applyFill="1" applyBorder="1" applyAlignment="1" applyProtection="1">
      <alignment horizontal="left" vertical="center" wrapText="1"/>
      <protection locked="0"/>
    </xf>
    <xf numFmtId="0" fontId="7" fillId="0" borderId="6" xfId="22" applyFont="1" applyBorder="1" applyAlignment="1" applyProtection="1">
      <alignment horizontal="left" vertical="center" wrapText="1" indent="2"/>
      <protection hidden="1"/>
    </xf>
    <xf numFmtId="0" fontId="4" fillId="2" borderId="6" xfId="22" applyFont="1" applyFill="1" applyBorder="1" applyAlignment="1" applyProtection="1">
      <alignment horizontal="left" vertical="center" wrapText="1"/>
      <protection locked="0" hidden="1"/>
    </xf>
    <xf numFmtId="0" fontId="8" fillId="0" borderId="8" xfId="22" applyFont="1" applyBorder="1" applyAlignment="1" applyProtection="1">
      <alignment horizontal="center" vertical="center" wrapText="1"/>
      <protection hidden="1"/>
    </xf>
    <xf numFmtId="0" fontId="8" fillId="0" borderId="16" xfId="22" applyFont="1" applyBorder="1" applyAlignment="1" applyProtection="1">
      <alignment horizontal="center" vertical="center" wrapText="1"/>
      <protection hidden="1"/>
    </xf>
    <xf numFmtId="0" fontId="8" fillId="0" borderId="15" xfId="22" applyFont="1" applyBorder="1" applyAlignment="1" applyProtection="1">
      <alignment horizontal="center" vertical="center" wrapText="1"/>
      <protection hidden="1"/>
    </xf>
    <xf numFmtId="0" fontId="8" fillId="2" borderId="1" xfId="22" applyFont="1" applyFill="1" applyBorder="1" applyAlignment="1" applyProtection="1">
      <alignment horizontal="left" vertical="center" wrapText="1"/>
      <protection locked="0"/>
    </xf>
    <xf numFmtId="0" fontId="8" fillId="0" borderId="7" xfId="22" applyFont="1" applyFill="1" applyBorder="1" applyAlignment="1" applyProtection="1">
      <alignment horizontal="left" vertical="center" wrapText="1"/>
      <protection hidden="1"/>
    </xf>
    <xf numFmtId="0" fontId="1" fillId="0" borderId="0" xfId="22" applyFont="1" applyProtection="1">
      <protection locked="0"/>
    </xf>
    <xf numFmtId="0" fontId="8" fillId="0" borderId="0" xfId="22" applyFont="1" applyBorder="1" applyAlignment="1" applyProtection="1">
      <alignment vertical="center" wrapText="1"/>
      <protection hidden="1"/>
    </xf>
    <xf numFmtId="0" fontId="8" fillId="0" borderId="16" xfId="22" applyFont="1" applyFill="1" applyBorder="1" applyAlignment="1" applyProtection="1">
      <alignment horizontal="center" vertical="center" wrapText="1"/>
      <protection hidden="1"/>
    </xf>
    <xf numFmtId="0" fontId="8" fillId="0" borderId="0" xfId="22" applyFont="1" applyAlignment="1" applyProtection="1">
      <alignment horizontal="left" vertical="center"/>
      <protection hidden="1"/>
    </xf>
    <xf numFmtId="0" fontId="8" fillId="0" borderId="0" xfId="22" applyFont="1" applyAlignment="1" applyProtection="1">
      <alignment horizontal="right" vertical="center"/>
      <protection hidden="1"/>
    </xf>
    <xf numFmtId="0" fontId="9" fillId="0" borderId="0" xfId="22" applyFont="1" applyAlignment="1" applyProtection="1">
      <alignment horizontal="right" vertical="center"/>
      <protection hidden="1"/>
    </xf>
    <xf numFmtId="172" fontId="9" fillId="0" borderId="0" xfId="22" applyNumberFormat="1" applyFont="1" applyFill="1" applyAlignment="1" applyProtection="1">
      <alignment horizontal="left" vertical="center" indent="1"/>
      <protection hidden="1"/>
    </xf>
    <xf numFmtId="0" fontId="9" fillId="0" borderId="0" xfId="22" applyFont="1" applyFill="1" applyAlignment="1" applyProtection="1">
      <alignment horizontal="left" vertical="center" wrapText="1" indent="1"/>
      <protection hidden="1"/>
    </xf>
    <xf numFmtId="0" fontId="8" fillId="0" borderId="0" xfId="22" applyFont="1" applyFill="1" applyAlignment="1" applyProtection="1">
      <alignment horizontal="left" vertical="center"/>
      <protection hidden="1"/>
    </xf>
    <xf numFmtId="0" fontId="8" fillId="2" borderId="6" xfId="0" applyFont="1" applyFill="1" applyBorder="1" applyAlignment="1" applyProtection="1">
      <alignment horizontal="left" vertical="center" wrapText="1"/>
      <protection locked="0"/>
    </xf>
    <xf numFmtId="0" fontId="9" fillId="0" borderId="0" xfId="22" applyFont="1" applyAlignment="1" applyProtection="1">
      <alignment horizontal="center" vertical="center"/>
      <protection hidden="1"/>
    </xf>
    <xf numFmtId="0" fontId="8" fillId="2" borderId="6" xfId="22" applyFont="1" applyFill="1" applyBorder="1" applyAlignment="1" applyProtection="1">
      <alignment horizontal="left" vertical="top" wrapText="1"/>
      <protection hidden="1"/>
    </xf>
    <xf numFmtId="0" fontId="8" fillId="0" borderId="6" xfId="22" applyFont="1" applyBorder="1" applyAlignment="1" applyProtection="1">
      <alignment horizontal="center" vertical="center" wrapText="1"/>
      <protection hidden="1"/>
    </xf>
    <xf numFmtId="0" fontId="8" fillId="0" borderId="0" xfId="22" applyFont="1" applyAlignment="1" applyProtection="1">
      <alignment horizontal="justify"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wrapText="1"/>
      <protection hidden="1"/>
    </xf>
    <xf numFmtId="0" fontId="8" fillId="0" borderId="0" xfId="28" applyFont="1" applyFill="1" applyAlignment="1" applyProtection="1">
      <alignment horizontal="left" vertical="center" wrapText="1"/>
      <protection hidden="1"/>
    </xf>
    <xf numFmtId="0" fontId="8" fillId="0" borderId="0" xfId="0" applyFont="1" applyAlignment="1">
      <alignment horizontal="justify" vertical="center"/>
    </xf>
    <xf numFmtId="0" fontId="8" fillId="0" borderId="0" xfId="0" applyFont="1" applyAlignment="1" applyProtection="1">
      <alignment horizontal="center" vertical="center"/>
      <protection hidden="1"/>
    </xf>
    <xf numFmtId="172" fontId="9" fillId="0" borderId="0" xfId="0" applyNumberFormat="1" applyFont="1" applyAlignment="1" applyProtection="1">
      <alignment horizontal="left" vertical="center"/>
      <protection hidden="1"/>
    </xf>
    <xf numFmtId="0" fontId="9" fillId="0" borderId="0" xfId="0" applyFont="1" applyFill="1" applyAlignment="1" applyProtection="1">
      <alignment horizontal="center" vertical="center"/>
      <protection hidden="1"/>
    </xf>
    <xf numFmtId="0" fontId="8" fillId="0" borderId="0" xfId="22" applyFont="1" applyAlignment="1" applyProtection="1">
      <alignment horizontal="justify"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wrapText="1" indent="2"/>
      <protection hidden="1"/>
    </xf>
    <xf numFmtId="0" fontId="9" fillId="0" borderId="6" xfId="0" applyFont="1" applyBorder="1" applyAlignment="1" applyProtection="1">
      <alignment vertical="center"/>
      <protection hidden="1"/>
    </xf>
    <xf numFmtId="0" fontId="8" fillId="0" borderId="6" xfId="0" applyFont="1" applyBorder="1" applyAlignment="1" applyProtection="1">
      <alignment vertical="center"/>
      <protection hidden="1"/>
    </xf>
    <xf numFmtId="0" fontId="7" fillId="0" borderId="8" xfId="22" applyFont="1" applyBorder="1" applyAlignment="1" applyProtection="1">
      <alignment horizontal="left" vertical="center" wrapText="1" indent="2"/>
      <protection hidden="1"/>
    </xf>
    <xf numFmtId="0" fontId="24" fillId="2" borderId="0" xfId="0" applyFont="1" applyFill="1" applyBorder="1" applyAlignment="1" applyProtection="1">
      <alignment horizontal="center" vertical="center" wrapText="1"/>
      <protection locked="0"/>
    </xf>
    <xf numFmtId="14" fontId="24" fillId="2" borderId="0" xfId="0" applyNumberFormat="1" applyFont="1" applyFill="1" applyBorder="1" applyAlignment="1" applyProtection="1">
      <alignment horizontal="center" vertical="center" wrapText="1"/>
      <protection locked="0"/>
    </xf>
    <xf numFmtId="171" fontId="9" fillId="0" borderId="0" xfId="0" applyNumberFormat="1" applyFont="1" applyAlignment="1" applyProtection="1">
      <alignment horizontal="center" vertical="top"/>
      <protection hidden="1"/>
    </xf>
    <xf numFmtId="1" fontId="4" fillId="0" borderId="0" xfId="0" quotePrefix="1" applyNumberFormat="1" applyFont="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1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2" fontId="8" fillId="0" borderId="6" xfId="0" applyNumberFormat="1" applyFont="1" applyFill="1" applyBorder="1" applyAlignment="1" applyProtection="1">
      <alignment horizontal="center" vertical="center" wrapText="1"/>
    </xf>
    <xf numFmtId="0" fontId="8" fillId="2" borderId="8" xfId="0" applyFont="1" applyFill="1" applyBorder="1" applyAlignment="1" applyProtection="1">
      <alignment vertical="center" wrapText="1"/>
      <protection locked="0"/>
    </xf>
    <xf numFmtId="0" fontId="8" fillId="0" borderId="20" xfId="0" applyFont="1" applyFill="1" applyBorder="1" applyAlignment="1" applyProtection="1">
      <alignment horizontal="justify" vertical="center" wrapText="1"/>
      <protection hidden="1"/>
    </xf>
    <xf numFmtId="0" fontId="1" fillId="9" borderId="6"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justify" vertical="center" wrapText="1"/>
      <protection hidden="1"/>
    </xf>
    <xf numFmtId="2" fontId="8" fillId="0" borderId="8" xfId="0" applyNumberFormat="1" applyFont="1" applyFill="1" applyBorder="1" applyAlignment="1" applyProtection="1">
      <alignment horizontal="center" vertical="center" wrapText="1"/>
    </xf>
    <xf numFmtId="0" fontId="8" fillId="0" borderId="16" xfId="0" applyFont="1" applyFill="1" applyBorder="1" applyAlignment="1" applyProtection="1">
      <alignment horizontal="justify" vertical="center" wrapText="1"/>
      <protection hidden="1"/>
    </xf>
    <xf numFmtId="2" fontId="8" fillId="0" borderId="16" xfId="0" applyNumberFormat="1" applyFont="1" applyFill="1" applyBorder="1" applyAlignment="1" applyProtection="1">
      <alignment horizontal="center" vertical="center" wrapText="1"/>
    </xf>
    <xf numFmtId="0" fontId="8" fillId="0" borderId="15" xfId="0" applyFont="1" applyBorder="1" applyAlignment="1" applyProtection="1">
      <alignment horizontal="justify" vertical="center" wrapText="1"/>
      <protection hidden="1"/>
    </xf>
    <xf numFmtId="0" fontId="8" fillId="2" borderId="16" xfId="0" applyFont="1" applyFill="1" applyBorder="1" applyAlignment="1" applyProtection="1">
      <alignment vertical="center" wrapText="1"/>
      <protection locked="0"/>
    </xf>
    <xf numFmtId="0" fontId="0" fillId="0" borderId="0" xfId="0" applyProtection="1">
      <protection locked="0" hidden="1"/>
    </xf>
    <xf numFmtId="0" fontId="1" fillId="0" borderId="0" xfId="0" applyFont="1" applyAlignment="1" applyProtection="1">
      <alignment wrapText="1"/>
      <protection hidden="1"/>
    </xf>
    <xf numFmtId="0" fontId="1" fillId="0" borderId="0" xfId="0" applyFont="1" applyBorder="1" applyAlignment="1" applyProtection="1">
      <alignment wrapText="1"/>
      <protection hidden="1"/>
    </xf>
    <xf numFmtId="2" fontId="8" fillId="0" borderId="6" xfId="0" applyNumberFormat="1" applyFont="1" applyFill="1" applyBorder="1" applyAlignment="1" applyProtection="1">
      <alignment horizontal="center" vertical="center" wrapText="1"/>
      <protection hidden="1"/>
    </xf>
    <xf numFmtId="0" fontId="8" fillId="2" borderId="6" xfId="0" applyFont="1" applyFill="1" applyBorder="1" applyAlignment="1" applyProtection="1">
      <alignment vertical="center" wrapText="1"/>
      <protection locked="0"/>
    </xf>
    <xf numFmtId="0" fontId="9" fillId="2" borderId="15" xfId="0" applyFont="1" applyFill="1" applyBorder="1" applyAlignment="1" applyProtection="1">
      <alignment horizontal="center" vertical="center" wrapText="1"/>
      <protection locked="0"/>
    </xf>
    <xf numFmtId="0" fontId="4" fillId="0" borderId="0" xfId="33" applyFont="1" applyProtection="1">
      <protection hidden="1"/>
    </xf>
    <xf numFmtId="0" fontId="8" fillId="0" borderId="0" xfId="0" applyFont="1" applyAlignment="1" applyProtection="1">
      <alignment horizontal="justify" vertical="center"/>
      <protection hidden="1"/>
    </xf>
    <xf numFmtId="0" fontId="4" fillId="0" borderId="0" xfId="0" applyFont="1" applyProtection="1">
      <protection hidden="1"/>
    </xf>
    <xf numFmtId="0" fontId="4"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9" fillId="2" borderId="0" xfId="24" applyFont="1" applyFill="1" applyAlignment="1" applyProtection="1">
      <alignment horizontal="left" vertical="center" wrapText="1"/>
      <protection locked="0"/>
    </xf>
    <xf numFmtId="0" fontId="7" fillId="0" borderId="20" xfId="22" applyFont="1" applyBorder="1" applyAlignment="1" applyProtection="1">
      <alignment vertical="center" wrapText="1"/>
      <protection hidden="1"/>
    </xf>
    <xf numFmtId="0" fontId="7" fillId="0" borderId="3" xfId="22" applyFont="1" applyBorder="1" applyAlignment="1" applyProtection="1">
      <alignment vertical="center" wrapText="1"/>
      <protection hidden="1"/>
    </xf>
    <xf numFmtId="0" fontId="7" fillId="0" borderId="9" xfId="22" applyFont="1" applyBorder="1" applyAlignment="1" applyProtection="1">
      <alignment vertical="center" wrapText="1"/>
      <protection hidden="1"/>
    </xf>
    <xf numFmtId="0" fontId="24" fillId="2" borderId="14" xfId="0" applyFont="1" applyFill="1" applyBorder="1" applyAlignment="1" applyProtection="1">
      <alignment horizontal="center" vertical="center" wrapText="1"/>
      <protection locked="0"/>
    </xf>
    <xf numFmtId="0" fontId="24" fillId="2" borderId="14" xfId="0" applyFont="1" applyFill="1" applyBorder="1" applyAlignment="1" applyProtection="1">
      <alignment horizontal="center" vertical="center"/>
      <protection locked="0"/>
    </xf>
    <xf numFmtId="0" fontId="4" fillId="0" borderId="0" xfId="0" applyFont="1" applyAlignment="1" applyProtection="1">
      <alignment vertical="center"/>
      <protection hidden="1"/>
    </xf>
    <xf numFmtId="0" fontId="4" fillId="0" borderId="6" xfId="0" applyFont="1" applyBorder="1" applyAlignment="1" applyProtection="1">
      <alignment horizontal="center" vertical="top" wrapText="1"/>
      <protection hidden="1"/>
    </xf>
    <xf numFmtId="0" fontId="27" fillId="0" borderId="0" xfId="0" applyFont="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4" fillId="7" borderId="28" xfId="0" applyFont="1" applyFill="1" applyBorder="1" applyAlignment="1" applyProtection="1">
      <alignment horizontal="left" vertical="center" wrapText="1"/>
      <protection locked="0"/>
    </xf>
    <xf numFmtId="0" fontId="4" fillId="7" borderId="29" xfId="0" applyFont="1" applyFill="1" applyBorder="1" applyAlignment="1" applyProtection="1">
      <alignment horizontal="left" vertical="center" wrapText="1"/>
      <protection locked="0"/>
    </xf>
    <xf numFmtId="0" fontId="4" fillId="7" borderId="30" xfId="0" applyFont="1" applyFill="1" applyBorder="1" applyAlignment="1" applyProtection="1">
      <alignment horizontal="left" vertical="center" wrapText="1"/>
      <protection locked="0"/>
    </xf>
    <xf numFmtId="0" fontId="8" fillId="7" borderId="7" xfId="0" applyFont="1" applyFill="1" applyBorder="1" applyAlignment="1" applyProtection="1">
      <alignment horizontal="center" vertical="center" wrapText="1"/>
    </xf>
    <xf numFmtId="0" fontId="68" fillId="0" borderId="0" xfId="27" applyFont="1" applyBorder="1" applyAlignment="1" applyProtection="1">
      <alignment horizontal="center" vertical="top"/>
      <protection hidden="1"/>
    </xf>
    <xf numFmtId="0" fontId="8" fillId="0" borderId="0" xfId="0" applyFont="1" applyAlignment="1" applyProtection="1">
      <alignment vertical="top" wrapText="1"/>
      <protection hidden="1"/>
    </xf>
    <xf numFmtId="0" fontId="9" fillId="0" borderId="0" xfId="0" applyFont="1" applyAlignment="1" applyProtection="1">
      <alignment horizontal="left" vertical="center" wrapText="1"/>
      <protection hidden="1"/>
    </xf>
    <xf numFmtId="172" fontId="9" fillId="0" borderId="0" xfId="0" applyNumberFormat="1" applyFont="1" applyAlignment="1" applyProtection="1">
      <alignment horizontal="left" vertical="center"/>
      <protection hidden="1"/>
    </xf>
    <xf numFmtId="0" fontId="1" fillId="0" borderId="0" xfId="34" applyProtection="1">
      <protection hidden="1"/>
    </xf>
    <xf numFmtId="0" fontId="9" fillId="0" borderId="0" xfId="34" applyFont="1" applyAlignment="1" applyProtection="1">
      <alignment vertical="center"/>
      <protection hidden="1"/>
    </xf>
    <xf numFmtId="0" fontId="8" fillId="0" borderId="0" xfId="34" applyFont="1" applyAlignment="1" applyProtection="1">
      <alignment horizontal="left" vertical="center"/>
      <protection hidden="1"/>
    </xf>
    <xf numFmtId="0" fontId="1" fillId="0" borderId="0" xfId="34" applyAlignment="1" applyProtection="1">
      <alignment wrapText="1"/>
      <protection hidden="1"/>
    </xf>
    <xf numFmtId="0" fontId="1" fillId="0" borderId="0" xfId="34" applyFont="1" applyProtection="1">
      <protection hidden="1"/>
    </xf>
    <xf numFmtId="0" fontId="82" fillId="0" borderId="0" xfId="34" applyFont="1" applyProtection="1">
      <protection hidden="1"/>
    </xf>
    <xf numFmtId="0" fontId="1" fillId="0" borderId="0" xfId="34" applyFont="1" applyAlignment="1" applyProtection="1">
      <alignment horizontal="right"/>
      <protection hidden="1"/>
    </xf>
    <xf numFmtId="0" fontId="1" fillId="0" borderId="0" xfId="34" applyFont="1" applyAlignment="1" applyProtection="1">
      <alignment horizontal="right" vertical="top"/>
      <protection hidden="1"/>
    </xf>
    <xf numFmtId="0" fontId="1" fillId="0" borderId="0" xfId="34" applyAlignment="1" applyProtection="1">
      <alignment vertical="top"/>
      <protection hidden="1"/>
    </xf>
    <xf numFmtId="0" fontId="1" fillId="0" borderId="0" xfId="34" applyAlignment="1" applyProtection="1">
      <alignment vertical="center"/>
      <protection hidden="1"/>
    </xf>
    <xf numFmtId="0" fontId="4" fillId="0" borderId="0" xfId="34" applyFont="1" applyAlignment="1" applyProtection="1">
      <alignment horizontal="left" wrapText="1"/>
      <protection hidden="1"/>
    </xf>
    <xf numFmtId="0" fontId="4" fillId="0" borderId="0" xfId="34" applyFont="1" applyAlignment="1" applyProtection="1">
      <alignment horizontal="left" vertical="top" indent="5"/>
      <protection hidden="1"/>
    </xf>
    <xf numFmtId="0" fontId="1" fillId="0" borderId="0" xfId="34" applyAlignment="1" applyProtection="1">
      <alignment horizontal="left" vertical="top" indent="5"/>
      <protection hidden="1"/>
    </xf>
    <xf numFmtId="49" fontId="7" fillId="0" borderId="0" xfId="34" applyNumberFormat="1" applyFont="1" applyAlignment="1" applyProtection="1">
      <alignment horizontal="center" vertical="top"/>
      <protection hidden="1"/>
    </xf>
    <xf numFmtId="0" fontId="23" fillId="0" borderId="0" xfId="34" applyFont="1" applyAlignment="1" applyProtection="1">
      <alignment vertical="top"/>
      <protection hidden="1"/>
    </xf>
    <xf numFmtId="0" fontId="23" fillId="0" borderId="0" xfId="34" applyFont="1" applyProtection="1">
      <protection hidden="1"/>
    </xf>
    <xf numFmtId="0" fontId="4" fillId="0" borderId="6" xfId="34" applyFont="1" applyBorder="1" applyAlignment="1" applyProtection="1">
      <alignment horizontal="right" vertical="top"/>
      <protection hidden="1"/>
    </xf>
    <xf numFmtId="0" fontId="4" fillId="0" borderId="8" xfId="34" applyFont="1" applyBorder="1" applyAlignment="1" applyProtection="1">
      <alignment horizontal="right" vertical="top"/>
      <protection hidden="1"/>
    </xf>
    <xf numFmtId="0" fontId="4" fillId="0" borderId="0" xfId="34" applyFont="1" applyAlignment="1" applyProtection="1">
      <alignment horizontal="center" vertical="top"/>
      <protection hidden="1"/>
    </xf>
    <xf numFmtId="0" fontId="4" fillId="0" borderId="32" xfId="34" applyFont="1" applyBorder="1" applyAlignment="1" applyProtection="1">
      <alignment horizontal="center" vertical="top"/>
      <protection hidden="1"/>
    </xf>
    <xf numFmtId="0" fontId="4" fillId="0" borderId="6" xfId="34" applyFont="1" applyBorder="1" applyAlignment="1" applyProtection="1">
      <alignment horizontal="center" vertical="top"/>
      <protection hidden="1"/>
    </xf>
    <xf numFmtId="0" fontId="4" fillId="0" borderId="6" xfId="34" applyFont="1" applyBorder="1" applyAlignment="1" applyProtection="1">
      <alignment horizontal="center"/>
      <protection hidden="1"/>
    </xf>
    <xf numFmtId="0" fontId="4" fillId="0" borderId="6" xfId="34" applyFont="1" applyBorder="1" applyAlignment="1" applyProtection="1">
      <alignment vertical="top"/>
      <protection hidden="1"/>
    </xf>
    <xf numFmtId="0" fontId="4" fillId="0" borderId="20" xfId="34" applyFont="1" applyBorder="1" applyAlignment="1" applyProtection="1">
      <alignment vertical="top"/>
      <protection hidden="1"/>
    </xf>
    <xf numFmtId="0" fontId="4" fillId="0" borderId="9" xfId="34" applyFont="1" applyBorder="1" applyAlignment="1" applyProtection="1">
      <alignment vertical="top"/>
      <protection hidden="1"/>
    </xf>
    <xf numFmtId="0" fontId="4" fillId="0" borderId="6" xfId="34" applyFont="1" applyBorder="1" applyProtection="1">
      <protection hidden="1"/>
    </xf>
    <xf numFmtId="0" fontId="4" fillId="0" borderId="9" xfId="34" applyFont="1" applyBorder="1" applyProtection="1">
      <protection hidden="1"/>
    </xf>
    <xf numFmtId="0" fontId="1" fillId="0" borderId="0" xfId="34" applyFont="1" applyAlignment="1" applyProtection="1">
      <alignment vertical="top"/>
      <protection hidden="1"/>
    </xf>
    <xf numFmtId="0" fontId="1" fillId="8" borderId="0" xfId="34" applyFill="1" applyAlignment="1" applyProtection="1">
      <alignment vertical="top"/>
      <protection locked="0" hidden="1"/>
    </xf>
    <xf numFmtId="0" fontId="1" fillId="8" borderId="0" xfId="34" applyFill="1" applyProtection="1">
      <protection locked="0" hidden="1"/>
    </xf>
    <xf numFmtId="0" fontId="1" fillId="8" borderId="0" xfId="34" applyFill="1" applyBorder="1" applyAlignment="1" applyProtection="1">
      <alignment horizontal="left" vertical="center"/>
      <protection locked="0" hidden="1"/>
    </xf>
    <xf numFmtId="0" fontId="7" fillId="0" borderId="0" xfId="34" applyFont="1" applyAlignment="1" applyProtection="1">
      <alignment horizontal="center" vertical="center"/>
      <protection hidden="1"/>
    </xf>
    <xf numFmtId="0" fontId="4" fillId="0" borderId="0" xfId="34" applyFont="1" applyAlignment="1" applyProtection="1">
      <alignment horizontal="right" vertical="center"/>
      <protection hidden="1"/>
    </xf>
    <xf numFmtId="0" fontId="8" fillId="0" borderId="0" xfId="34" applyFont="1" applyAlignment="1" applyProtection="1">
      <alignment horizontal="right" vertical="top" indent="1"/>
      <protection hidden="1"/>
    </xf>
    <xf numFmtId="0" fontId="1" fillId="0" borderId="0" xfId="34" applyFont="1" applyAlignment="1" applyProtection="1">
      <alignment horizontal="right" vertical="top" indent="1"/>
      <protection hidden="1"/>
    </xf>
    <xf numFmtId="0" fontId="83" fillId="0" borderId="0" xfId="34" applyFont="1" applyAlignment="1" applyProtection="1">
      <alignment horizontal="justify" vertical="top" wrapText="1"/>
      <protection hidden="1"/>
    </xf>
    <xf numFmtId="0" fontId="83" fillId="0" borderId="0" xfId="34" applyFont="1" applyAlignment="1" applyProtection="1">
      <alignment horizontal="center" vertical="top" wrapText="1"/>
      <protection hidden="1"/>
    </xf>
    <xf numFmtId="0" fontId="83" fillId="0" borderId="0" xfId="34" applyFont="1" applyAlignment="1" applyProtection="1">
      <alignment horizontal="left" vertical="top" wrapText="1"/>
      <protection hidden="1"/>
    </xf>
    <xf numFmtId="0" fontId="4" fillId="0" borderId="0" xfId="34" applyFont="1" applyAlignment="1" applyProtection="1">
      <alignment horizontal="right" vertical="top"/>
      <protection hidden="1"/>
    </xf>
    <xf numFmtId="0" fontId="4" fillId="0" borderId="0" xfId="34" applyFont="1" applyAlignment="1" applyProtection="1">
      <alignment vertical="center"/>
      <protection hidden="1"/>
    </xf>
    <xf numFmtId="0" fontId="4" fillId="0" borderId="0" xfId="34" applyFont="1" applyAlignment="1" applyProtection="1">
      <alignment horizontal="justify" vertical="center" wrapText="1"/>
      <protection hidden="1"/>
    </xf>
    <xf numFmtId="0" fontId="1" fillId="11" borderId="0" xfId="34" applyFill="1" applyAlignment="1" applyProtection="1">
      <alignment vertical="top"/>
      <protection hidden="1"/>
    </xf>
    <xf numFmtId="0" fontId="4" fillId="0" borderId="0" xfId="34" applyFont="1" applyAlignment="1" applyProtection="1">
      <alignment vertical="center" wrapText="1"/>
      <protection hidden="1"/>
    </xf>
    <xf numFmtId="0" fontId="4" fillId="11" borderId="0" xfId="34" applyFont="1" applyFill="1" applyAlignment="1" applyProtection="1">
      <alignment vertical="center" wrapText="1"/>
      <protection hidden="1"/>
    </xf>
    <xf numFmtId="0" fontId="4" fillId="0" borderId="0" xfId="34" applyFont="1" applyFill="1" applyAlignment="1" applyProtection="1">
      <alignment vertical="center" wrapText="1"/>
      <protection hidden="1"/>
    </xf>
    <xf numFmtId="0" fontId="4" fillId="0" borderId="0" xfId="34" applyFont="1" applyFill="1" applyBorder="1" applyAlignment="1" applyProtection="1">
      <alignment horizontal="left" vertical="center"/>
      <protection hidden="1"/>
    </xf>
    <xf numFmtId="0" fontId="4" fillId="0" borderId="0" xfId="34" applyFont="1" applyAlignment="1" applyProtection="1">
      <alignment horizontal="left" vertical="center" indent="5"/>
      <protection hidden="1"/>
    </xf>
    <xf numFmtId="0" fontId="4" fillId="0" borderId="0" xfId="34" applyFont="1" applyFill="1" applyAlignment="1" applyProtection="1">
      <alignment horizontal="left"/>
      <protection hidden="1"/>
    </xf>
    <xf numFmtId="0" fontId="65" fillId="0" borderId="0" xfId="34" applyFont="1" applyFill="1" applyBorder="1" applyAlignment="1" applyProtection="1">
      <alignment horizontal="left" vertical="center" wrapText="1"/>
      <protection hidden="1"/>
    </xf>
    <xf numFmtId="0" fontId="4" fillId="0" borderId="0" xfId="34" applyFont="1" applyFill="1" applyAlignment="1" applyProtection="1">
      <alignment horizontal="left" vertical="center" wrapText="1"/>
      <protection hidden="1"/>
    </xf>
    <xf numFmtId="0" fontId="4" fillId="0" borderId="12" xfId="34" applyFont="1" applyBorder="1" applyProtection="1">
      <protection hidden="1"/>
    </xf>
    <xf numFmtId="0" fontId="4" fillId="0" borderId="0" xfId="34" applyFont="1" applyBorder="1" applyProtection="1">
      <protection hidden="1"/>
    </xf>
    <xf numFmtId="0" fontId="4" fillId="0" borderId="0" xfId="34" applyFont="1" applyBorder="1" applyAlignment="1" applyProtection="1">
      <alignment horizontal="right" vertical="center"/>
      <protection hidden="1"/>
    </xf>
    <xf numFmtId="0" fontId="4" fillId="0" borderId="13" xfId="34" applyFont="1" applyBorder="1" applyAlignment="1" applyProtection="1">
      <alignment vertical="top"/>
      <protection hidden="1"/>
    </xf>
    <xf numFmtId="0" fontId="4" fillId="0" borderId="4" xfId="34" applyFont="1" applyFill="1" applyBorder="1" applyAlignment="1" applyProtection="1">
      <alignment vertical="top"/>
      <protection hidden="1"/>
    </xf>
    <xf numFmtId="0" fontId="4" fillId="0" borderId="4" xfId="34" applyFont="1" applyFill="1" applyBorder="1" applyAlignment="1" applyProtection="1">
      <alignment horizontal="right" vertical="center"/>
      <protection hidden="1"/>
    </xf>
    <xf numFmtId="0" fontId="4" fillId="0" borderId="0" xfId="34" applyFont="1" applyAlignment="1" applyProtection="1">
      <alignment vertical="top"/>
      <protection hidden="1"/>
    </xf>
    <xf numFmtId="0" fontId="4" fillId="0" borderId="0" xfId="34" applyFont="1" applyFill="1" applyAlignment="1" applyProtection="1">
      <alignment vertical="top"/>
      <protection hidden="1"/>
    </xf>
    <xf numFmtId="0" fontId="4" fillId="0" borderId="0" xfId="34" applyFont="1" applyFill="1" applyBorder="1" applyAlignment="1" applyProtection="1">
      <alignment vertical="top"/>
      <protection hidden="1"/>
    </xf>
    <xf numFmtId="0" fontId="4" fillId="0" borderId="14" xfId="34" applyFont="1" applyFill="1" applyBorder="1" applyAlignment="1" applyProtection="1">
      <alignment vertical="top"/>
      <protection hidden="1"/>
    </xf>
    <xf numFmtId="0" fontId="4" fillId="0" borderId="32" xfId="34" applyFont="1" applyFill="1" applyBorder="1" applyAlignment="1" applyProtection="1">
      <alignment vertical="top"/>
      <protection hidden="1"/>
    </xf>
    <xf numFmtId="0" fontId="4" fillId="0" borderId="0" xfId="34" applyFont="1" applyFill="1" applyBorder="1" applyAlignment="1" applyProtection="1">
      <alignment horizontal="right" vertical="center"/>
      <protection hidden="1"/>
    </xf>
    <xf numFmtId="0" fontId="4" fillId="0" borderId="10" xfId="34" applyFont="1" applyFill="1" applyBorder="1" applyAlignment="1" applyProtection="1">
      <alignment vertical="top"/>
      <protection hidden="1"/>
    </xf>
    <xf numFmtId="0" fontId="4" fillId="0" borderId="11" xfId="34" applyFont="1" applyFill="1" applyBorder="1" applyAlignment="1" applyProtection="1">
      <alignment vertical="top"/>
      <protection hidden="1"/>
    </xf>
    <xf numFmtId="0" fontId="1" fillId="0" borderId="0" xfId="34" applyFill="1" applyBorder="1" applyAlignment="1" applyProtection="1">
      <protection hidden="1"/>
    </xf>
    <xf numFmtId="0" fontId="65" fillId="0" borderId="0" xfId="34" applyFont="1" applyFill="1" applyBorder="1" applyAlignment="1" applyProtection="1">
      <alignment vertical="top"/>
      <protection hidden="1"/>
    </xf>
    <xf numFmtId="0" fontId="65" fillId="0" borderId="6" xfId="34" applyFont="1" applyFill="1" applyBorder="1" applyAlignment="1" applyProtection="1">
      <alignment vertical="top"/>
      <protection hidden="1"/>
    </xf>
    <xf numFmtId="0" fontId="65" fillId="0" borderId="6" xfId="34" applyFont="1" applyFill="1" applyBorder="1" applyAlignment="1" applyProtection="1">
      <alignment vertical="center"/>
      <protection hidden="1"/>
    </xf>
    <xf numFmtId="0" fontId="65" fillId="9" borderId="6" xfId="34" applyFont="1" applyFill="1" applyBorder="1" applyAlignment="1" applyProtection="1">
      <alignment vertical="center" wrapText="1"/>
      <protection locked="0"/>
    </xf>
    <xf numFmtId="0" fontId="4" fillId="0" borderId="0" xfId="34" applyFont="1" applyFill="1" applyBorder="1" applyAlignment="1" applyProtection="1">
      <alignment vertical="center"/>
      <protection hidden="1"/>
    </xf>
    <xf numFmtId="0" fontId="65" fillId="0" borderId="0" xfId="34" applyFont="1" applyFill="1" applyBorder="1" applyAlignment="1" applyProtection="1">
      <alignment vertical="center"/>
      <protection hidden="1"/>
    </xf>
    <xf numFmtId="0" fontId="65" fillId="0" borderId="0" xfId="34" applyFont="1" applyFill="1" applyBorder="1" applyAlignment="1" applyProtection="1">
      <alignment vertical="center"/>
      <protection locked="0" hidden="1"/>
    </xf>
    <xf numFmtId="0" fontId="4" fillId="0" borderId="10" xfId="34" applyFont="1" applyBorder="1" applyAlignment="1" applyProtection="1">
      <alignment horizontal="center" vertical="top"/>
      <protection hidden="1"/>
    </xf>
    <xf numFmtId="0" fontId="65" fillId="0" borderId="0" xfId="34" applyFont="1" applyBorder="1" applyProtection="1">
      <protection hidden="1"/>
    </xf>
    <xf numFmtId="0" fontId="4" fillId="0" borderId="0" xfId="34" applyFont="1" applyAlignment="1" applyProtection="1">
      <alignment horizontal="center" vertical="center"/>
      <protection hidden="1"/>
    </xf>
    <xf numFmtId="0" fontId="1" fillId="7" borderId="0" xfId="34" applyFill="1" applyAlignment="1" applyProtection="1">
      <alignment vertical="top"/>
      <protection hidden="1"/>
    </xf>
    <xf numFmtId="0" fontId="1" fillId="7" borderId="0" xfId="34" applyFont="1" applyFill="1" applyAlignment="1" applyProtection="1">
      <alignment vertical="top"/>
      <protection hidden="1"/>
    </xf>
    <xf numFmtId="0" fontId="1" fillId="0" borderId="0" xfId="34" applyFill="1" applyAlignment="1" applyProtection="1">
      <alignment vertical="top"/>
      <protection locked="0"/>
    </xf>
    <xf numFmtId="0" fontId="65" fillId="0" borderId="0" xfId="34" applyFont="1" applyProtection="1">
      <protection hidden="1"/>
    </xf>
    <xf numFmtId="0" fontId="65" fillId="0" borderId="33" xfId="34" applyFont="1" applyFill="1" applyBorder="1" applyAlignment="1" applyProtection="1">
      <alignment vertical="center"/>
      <protection hidden="1"/>
    </xf>
    <xf numFmtId="0" fontId="65" fillId="9" borderId="23" xfId="34" applyFont="1" applyFill="1" applyBorder="1" applyAlignment="1" applyProtection="1">
      <alignment vertical="center" wrapText="1"/>
      <protection locked="0"/>
    </xf>
    <xf numFmtId="0" fontId="65" fillId="0" borderId="69" xfId="34" applyFont="1" applyFill="1" applyBorder="1" applyAlignment="1" applyProtection="1">
      <alignment vertical="center"/>
      <protection hidden="1"/>
    </xf>
    <xf numFmtId="0" fontId="65" fillId="9" borderId="25" xfId="34" applyFont="1" applyFill="1" applyBorder="1" applyAlignment="1" applyProtection="1">
      <alignment vertical="center" wrapText="1"/>
      <protection locked="0"/>
    </xf>
    <xf numFmtId="0" fontId="65" fillId="9" borderId="0" xfId="34" applyFont="1" applyFill="1" applyBorder="1" applyAlignment="1" applyProtection="1">
      <alignment horizontal="center" vertical="center"/>
      <protection locked="0"/>
    </xf>
    <xf numFmtId="0" fontId="65" fillId="0" borderId="12" xfId="34" applyFont="1" applyFill="1" applyBorder="1" applyAlignment="1" applyProtection="1">
      <alignment vertical="center"/>
      <protection hidden="1"/>
    </xf>
    <xf numFmtId="0" fontId="65" fillId="9" borderId="10" xfId="34" applyFont="1" applyFill="1" applyBorder="1" applyAlignment="1" applyProtection="1">
      <alignment horizontal="center" vertical="center"/>
      <protection locked="0"/>
    </xf>
    <xf numFmtId="0" fontId="65" fillId="0" borderId="0" xfId="34" applyFont="1" applyBorder="1" applyAlignment="1" applyProtection="1">
      <alignment vertical="top"/>
      <protection hidden="1"/>
    </xf>
    <xf numFmtId="0" fontId="7" fillId="0" borderId="0" xfId="34" applyFont="1" applyAlignment="1" applyProtection="1">
      <alignment vertical="top"/>
      <protection hidden="1"/>
    </xf>
    <xf numFmtId="0" fontId="4" fillId="0" borderId="0" xfId="34" applyFont="1" applyProtection="1">
      <protection hidden="1"/>
    </xf>
    <xf numFmtId="0" fontId="4" fillId="0" borderId="0" xfId="34" applyFont="1" applyFill="1" applyBorder="1" applyAlignment="1" applyProtection="1">
      <alignment horizontal="center" vertical="top"/>
      <protection hidden="1"/>
    </xf>
    <xf numFmtId="0" fontId="4" fillId="0" borderId="0" xfId="34" applyFont="1" applyAlignment="1" applyProtection="1">
      <alignment horizontal="right" vertical="center" indent="1"/>
      <protection hidden="1"/>
    </xf>
    <xf numFmtId="0" fontId="4" fillId="8" borderId="0" xfId="34" applyFont="1" applyFill="1" applyAlignment="1" applyProtection="1">
      <alignment vertical="top"/>
      <protection hidden="1"/>
    </xf>
    <xf numFmtId="0" fontId="1" fillId="8" borderId="0" xfId="34" applyFill="1" applyProtection="1">
      <protection hidden="1"/>
    </xf>
    <xf numFmtId="0" fontId="4" fillId="8" borderId="0" xfId="34" applyFont="1" applyFill="1" applyProtection="1">
      <protection hidden="1"/>
    </xf>
    <xf numFmtId="0" fontId="1" fillId="8" borderId="0" xfId="34" applyFill="1" applyAlignment="1" applyProtection="1">
      <alignment vertical="top"/>
      <protection hidden="1"/>
    </xf>
    <xf numFmtId="0" fontId="1" fillId="8" borderId="0" xfId="34" applyFont="1" applyFill="1" applyProtection="1">
      <protection locked="0" hidden="1"/>
    </xf>
    <xf numFmtId="0" fontId="1" fillId="8" borderId="0" xfId="34" applyFill="1" applyAlignment="1" applyProtection="1">
      <alignment horizontal="center" vertical="top"/>
      <protection hidden="1"/>
    </xf>
    <xf numFmtId="0" fontId="1" fillId="8" borderId="0" xfId="34" applyFill="1" applyAlignment="1" applyProtection="1">
      <alignment horizontal="center"/>
      <protection hidden="1"/>
    </xf>
    <xf numFmtId="0" fontId="1" fillId="0" borderId="0" xfId="34" applyAlignment="1" applyProtection="1">
      <alignment horizontal="center" vertical="top"/>
      <protection hidden="1"/>
    </xf>
    <xf numFmtId="0" fontId="1" fillId="0" borderId="0" xfId="34" applyAlignment="1" applyProtection="1">
      <alignment horizontal="center"/>
      <protection hidden="1"/>
    </xf>
    <xf numFmtId="0" fontId="83" fillId="0" borderId="0" xfId="34" applyFont="1" applyAlignment="1">
      <alignment horizontal="justify"/>
    </xf>
    <xf numFmtId="0" fontId="83" fillId="0" borderId="0" xfId="34" applyFont="1" applyAlignment="1">
      <alignment horizontal="justify" vertical="center" wrapText="1"/>
    </xf>
    <xf numFmtId="0" fontId="83" fillId="0" borderId="0" xfId="34" applyFont="1" applyAlignment="1">
      <alignment horizontal="justify" vertical="center"/>
    </xf>
    <xf numFmtId="0" fontId="4" fillId="0" borderId="35" xfId="34" applyFont="1" applyBorder="1" applyAlignment="1" applyProtection="1">
      <alignment horizontal="left" vertical="top"/>
      <protection hidden="1"/>
    </xf>
    <xf numFmtId="0" fontId="4" fillId="0" borderId="0" xfId="34" applyFont="1" applyAlignment="1" applyProtection="1">
      <alignment horizontal="left" vertical="top"/>
      <protection hidden="1"/>
    </xf>
    <xf numFmtId="0" fontId="4" fillId="0" borderId="0" xfId="34" applyFont="1" applyFill="1" applyAlignment="1" applyProtection="1">
      <alignment vertical="top" wrapText="1"/>
      <protection hidden="1"/>
    </xf>
    <xf numFmtId="0" fontId="4" fillId="0" borderId="0" xfId="34" applyFont="1" applyFill="1" applyBorder="1" applyAlignment="1" applyProtection="1">
      <alignment vertical="top" wrapText="1"/>
      <protection hidden="1"/>
    </xf>
    <xf numFmtId="0" fontId="4" fillId="0" borderId="0" xfId="34" applyFont="1" applyFill="1" applyBorder="1" applyAlignment="1" applyProtection="1">
      <alignment vertical="top" wrapText="1"/>
      <protection locked="0" hidden="1"/>
    </xf>
    <xf numFmtId="0" fontId="4" fillId="0" borderId="44" xfId="34" applyFont="1" applyBorder="1" applyAlignment="1" applyProtection="1">
      <alignment horizontal="left" vertical="top"/>
      <protection hidden="1"/>
    </xf>
    <xf numFmtId="0" fontId="4" fillId="0" borderId="12" xfId="34" applyFont="1" applyBorder="1" applyAlignment="1" applyProtection="1">
      <alignment horizontal="center" vertical="top"/>
      <protection hidden="1"/>
    </xf>
    <xf numFmtId="0" fontId="4" fillId="0" borderId="0" xfId="34" applyFont="1" applyBorder="1" applyAlignment="1" applyProtection="1">
      <alignment horizontal="center" vertical="top"/>
      <protection hidden="1"/>
    </xf>
    <xf numFmtId="0" fontId="1" fillId="0" borderId="10" xfId="34" applyBorder="1" applyAlignment="1" applyProtection="1">
      <alignment vertical="top"/>
      <protection hidden="1"/>
    </xf>
    <xf numFmtId="0" fontId="4" fillId="0" borderId="20" xfId="34" applyFont="1" applyBorder="1" applyAlignment="1" applyProtection="1">
      <alignment horizontal="right" vertical="top" indent="2"/>
      <protection hidden="1"/>
    </xf>
    <xf numFmtId="0" fontId="4" fillId="0" borderId="57" xfId="34" applyFont="1" applyBorder="1" applyAlignment="1" applyProtection="1">
      <alignment horizontal="center" vertical="center" wrapText="1"/>
      <protection hidden="1"/>
    </xf>
    <xf numFmtId="0" fontId="4" fillId="0" borderId="14" xfId="34" applyFont="1" applyBorder="1" applyAlignment="1" applyProtection="1">
      <alignment horizontal="center" vertical="center" wrapText="1"/>
      <protection hidden="1"/>
    </xf>
    <xf numFmtId="0" fontId="4" fillId="0" borderId="32" xfId="34" applyFont="1" applyBorder="1" applyAlignment="1" applyProtection="1">
      <alignment horizontal="center" vertical="center" wrapText="1"/>
      <protection hidden="1"/>
    </xf>
    <xf numFmtId="0" fontId="4" fillId="9" borderId="30" xfId="34" applyFont="1" applyFill="1" applyBorder="1" applyAlignment="1" applyProtection="1">
      <alignment horizontal="center" vertical="top"/>
      <protection locked="0" hidden="1"/>
    </xf>
    <xf numFmtId="0" fontId="4" fillId="9" borderId="49" xfId="34" applyFont="1" applyFill="1" applyBorder="1" applyAlignment="1" applyProtection="1">
      <alignment vertical="top"/>
      <protection locked="0" hidden="1"/>
    </xf>
    <xf numFmtId="0" fontId="4" fillId="0" borderId="68" xfId="34" applyFont="1" applyFill="1" applyBorder="1" applyAlignment="1" applyProtection="1">
      <alignment horizontal="center" vertical="center"/>
      <protection hidden="1"/>
    </xf>
    <xf numFmtId="0" fontId="23" fillId="0" borderId="0" xfId="34" applyFont="1" applyFill="1" applyBorder="1" applyAlignment="1" applyProtection="1">
      <protection hidden="1"/>
    </xf>
    <xf numFmtId="0" fontId="4" fillId="0" borderId="12" xfId="34" quotePrefix="1" applyFont="1" applyBorder="1" applyAlignment="1" applyProtection="1">
      <alignment horizontal="right" vertical="top"/>
      <protection hidden="1"/>
    </xf>
    <xf numFmtId="17" fontId="4" fillId="9" borderId="72" xfId="34" applyNumberFormat="1" applyFont="1" applyFill="1" applyBorder="1" applyAlignment="1" applyProtection="1">
      <alignment horizontal="center" wrapText="1"/>
      <protection locked="0"/>
    </xf>
    <xf numFmtId="0" fontId="4" fillId="9" borderId="29" xfId="34" applyFont="1" applyFill="1" applyBorder="1" applyAlignment="1" applyProtection="1">
      <alignment horizontal="center" vertical="top"/>
      <protection locked="0"/>
    </xf>
    <xf numFmtId="0" fontId="4" fillId="9" borderId="68" xfId="34" applyFont="1" applyFill="1" applyBorder="1" applyAlignment="1" applyProtection="1">
      <alignment horizontal="center" vertical="top"/>
      <protection locked="0"/>
    </xf>
    <xf numFmtId="0" fontId="4" fillId="9" borderId="38" xfId="34" applyFont="1" applyFill="1" applyBorder="1" applyAlignment="1" applyProtection="1">
      <alignment vertical="top"/>
      <protection locked="0"/>
    </xf>
    <xf numFmtId="0" fontId="1" fillId="0" borderId="0" xfId="34" applyFont="1" applyFill="1" applyBorder="1" applyAlignment="1" applyProtection="1">
      <protection hidden="1"/>
    </xf>
    <xf numFmtId="0" fontId="4" fillId="0" borderId="41" xfId="34" applyFont="1" applyFill="1" applyBorder="1" applyAlignment="1" applyProtection="1">
      <alignment horizontal="center" vertical="center" wrapText="1"/>
    </xf>
    <xf numFmtId="0" fontId="23" fillId="0" borderId="74" xfId="34" applyFont="1" applyFill="1" applyBorder="1" applyAlignment="1" applyProtection="1">
      <protection hidden="1"/>
    </xf>
    <xf numFmtId="0" fontId="1" fillId="0" borderId="75" xfId="34" applyFill="1" applyBorder="1" applyAlignment="1" applyProtection="1">
      <protection hidden="1"/>
    </xf>
    <xf numFmtId="0" fontId="1" fillId="0" borderId="75" xfId="34" applyBorder="1" applyProtection="1">
      <protection hidden="1"/>
    </xf>
    <xf numFmtId="0" fontId="1" fillId="0" borderId="75" xfId="34" applyFont="1" applyBorder="1" applyAlignment="1" applyProtection="1">
      <alignment wrapText="1"/>
      <protection hidden="1"/>
    </xf>
    <xf numFmtId="0" fontId="1" fillId="0" borderId="75" xfId="34" applyBorder="1" applyAlignment="1"/>
    <xf numFmtId="0" fontId="1" fillId="0" borderId="76" xfId="34" applyBorder="1" applyProtection="1">
      <protection hidden="1"/>
    </xf>
    <xf numFmtId="0" fontId="4" fillId="0" borderId="40" xfId="34" applyFont="1" applyFill="1" applyBorder="1" applyAlignment="1" applyProtection="1">
      <alignment horizontal="center" vertical="center"/>
      <protection hidden="1"/>
    </xf>
    <xf numFmtId="0" fontId="4" fillId="0" borderId="43" xfId="34" applyFont="1" applyFill="1" applyBorder="1" applyAlignment="1" applyProtection="1">
      <alignment horizontal="center" vertical="top"/>
      <protection hidden="1"/>
    </xf>
    <xf numFmtId="0" fontId="4" fillId="0" borderId="68" xfId="34" applyFont="1" applyFill="1" applyBorder="1" applyAlignment="1" applyProtection="1">
      <alignment horizontal="center" vertical="top"/>
      <protection hidden="1"/>
    </xf>
    <xf numFmtId="0" fontId="1" fillId="0" borderId="77" xfId="34" applyFont="1" applyFill="1" applyBorder="1" applyAlignment="1" applyProtection="1">
      <alignment vertical="top"/>
      <protection hidden="1"/>
    </xf>
    <xf numFmtId="0" fontId="1" fillId="0" borderId="6" xfId="34" applyFont="1" applyFill="1" applyBorder="1" applyAlignment="1" applyProtection="1">
      <alignment vertical="top"/>
      <protection hidden="1"/>
    </xf>
    <xf numFmtId="0" fontId="1" fillId="0" borderId="6" xfId="34" applyFont="1" applyFill="1" applyBorder="1" applyAlignment="1" applyProtection="1">
      <alignment wrapText="1"/>
      <protection hidden="1"/>
    </xf>
    <xf numFmtId="0" fontId="1" fillId="0" borderId="6" xfId="34" applyFill="1" applyBorder="1" applyAlignment="1" applyProtection="1">
      <protection hidden="1"/>
    </xf>
    <xf numFmtId="0" fontId="1" fillId="0" borderId="6" xfId="34" applyBorder="1" applyProtection="1">
      <protection hidden="1"/>
    </xf>
    <xf numFmtId="0" fontId="1" fillId="0" borderId="6" xfId="34" applyFont="1" applyBorder="1" applyAlignment="1" applyProtection="1">
      <alignment wrapText="1"/>
      <protection hidden="1"/>
    </xf>
    <xf numFmtId="0" fontId="4" fillId="0" borderId="6" xfId="34" applyFont="1" applyFill="1" applyBorder="1" applyAlignment="1" applyProtection="1">
      <alignment horizontal="center" vertical="top"/>
      <protection hidden="1"/>
    </xf>
    <xf numFmtId="0" fontId="4" fillId="0" borderId="78" xfId="34" applyFont="1" applyFill="1" applyBorder="1" applyAlignment="1" applyProtection="1">
      <alignment horizontal="center" vertical="top"/>
      <protection hidden="1"/>
    </xf>
    <xf numFmtId="0" fontId="4" fillId="0" borderId="12" xfId="34" applyFont="1" applyBorder="1" applyAlignment="1" applyProtection="1">
      <alignment horizontal="right" vertical="top"/>
      <protection hidden="1"/>
    </xf>
    <xf numFmtId="0" fontId="1" fillId="12" borderId="79" xfId="34" applyFill="1" applyBorder="1" applyAlignment="1" applyProtection="1">
      <protection locked="0" hidden="1"/>
    </xf>
    <xf numFmtId="0" fontId="1" fillId="12" borderId="15" xfId="34" applyFill="1" applyBorder="1" applyAlignment="1" applyProtection="1">
      <protection locked="0" hidden="1"/>
    </xf>
    <xf numFmtId="0" fontId="1" fillId="12" borderId="13" xfId="34" applyFill="1" applyBorder="1" applyAlignment="1" applyProtection="1">
      <protection locked="0" hidden="1"/>
    </xf>
    <xf numFmtId="0" fontId="1" fillId="0" borderId="0" xfId="34" applyBorder="1" applyProtection="1">
      <protection hidden="1"/>
    </xf>
    <xf numFmtId="0" fontId="1" fillId="12" borderId="11" xfId="34" applyFill="1" applyBorder="1" applyAlignment="1" applyProtection="1">
      <protection locked="0" hidden="1"/>
    </xf>
    <xf numFmtId="0" fontId="1" fillId="0" borderId="80" xfId="34" applyFill="1" applyBorder="1" applyAlignment="1" applyProtection="1">
      <protection hidden="1"/>
    </xf>
    <xf numFmtId="0" fontId="1" fillId="0" borderId="80" xfId="34" applyBorder="1" applyProtection="1">
      <protection hidden="1"/>
    </xf>
    <xf numFmtId="0" fontId="4" fillId="0" borderId="69" xfId="34" applyFont="1" applyBorder="1" applyAlignment="1">
      <alignment horizontal="left" vertical="center" wrapText="1"/>
    </xf>
    <xf numFmtId="0" fontId="4" fillId="0" borderId="26" xfId="34" applyFont="1" applyBorder="1" applyAlignment="1">
      <alignment horizontal="left" vertical="center" wrapText="1"/>
    </xf>
    <xf numFmtId="0" fontId="4" fillId="0" borderId="47" xfId="34" applyFont="1" applyBorder="1" applyAlignment="1">
      <alignment horizontal="left" vertical="center" wrapText="1"/>
    </xf>
    <xf numFmtId="0" fontId="4" fillId="0" borderId="29" xfId="34" applyFont="1" applyBorder="1" applyAlignment="1">
      <alignment horizontal="left" vertical="center" wrapText="1"/>
    </xf>
    <xf numFmtId="0" fontId="4" fillId="9" borderId="40" xfId="34" applyFont="1" applyFill="1" applyBorder="1" applyAlignment="1" applyProtection="1">
      <alignment vertical="top"/>
      <protection locked="0"/>
    </xf>
    <xf numFmtId="0" fontId="4" fillId="0" borderId="59" xfId="34" applyFont="1" applyBorder="1" applyAlignment="1">
      <alignment horizontal="left" vertical="center" wrapText="1"/>
    </xf>
    <xf numFmtId="0" fontId="4" fillId="0" borderId="0" xfId="34" applyFont="1" applyBorder="1" applyAlignment="1">
      <alignment horizontal="left" vertical="center" wrapText="1"/>
    </xf>
    <xf numFmtId="0" fontId="4" fillId="0" borderId="30" xfId="34" applyFont="1" applyBorder="1" applyAlignment="1">
      <alignment horizontal="left" vertical="center" wrapText="1"/>
    </xf>
    <xf numFmtId="0" fontId="4" fillId="0" borderId="13" xfId="34" applyFont="1" applyBorder="1" applyAlignment="1" applyProtection="1">
      <alignment horizontal="right" vertical="top"/>
      <protection hidden="1"/>
    </xf>
    <xf numFmtId="0" fontId="4" fillId="0" borderId="61" xfId="34" applyFont="1" applyBorder="1" applyAlignment="1">
      <alignment horizontal="left" vertical="center" wrapText="1"/>
    </xf>
    <xf numFmtId="0" fontId="4" fillId="0" borderId="4" xfId="34" applyFont="1" applyBorder="1" applyAlignment="1">
      <alignment horizontal="left" vertical="center" wrapText="1"/>
    </xf>
    <xf numFmtId="0" fontId="4" fillId="9" borderId="30" xfId="34" applyFont="1" applyFill="1" applyBorder="1" applyAlignment="1" applyProtection="1">
      <alignment horizontal="center" vertical="top"/>
      <protection locked="0"/>
    </xf>
    <xf numFmtId="0" fontId="4" fillId="9" borderId="49" xfId="34" applyFont="1" applyFill="1" applyBorder="1" applyAlignment="1" applyProtection="1">
      <alignment vertical="top"/>
      <protection locked="0"/>
    </xf>
    <xf numFmtId="0" fontId="4" fillId="0" borderId="13" xfId="34" applyFont="1" applyBorder="1" applyAlignment="1" applyProtection="1">
      <alignment horizontal="center" vertical="top"/>
      <protection hidden="1"/>
    </xf>
    <xf numFmtId="0" fontId="4" fillId="0" borderId="4" xfId="34" applyFont="1" applyBorder="1" applyAlignment="1" applyProtection="1">
      <alignment horizontal="center" vertical="top"/>
      <protection hidden="1"/>
    </xf>
    <xf numFmtId="0" fontId="4" fillId="0" borderId="34" xfId="34" applyFont="1" applyBorder="1" applyAlignment="1" applyProtection="1">
      <alignment horizontal="right" vertical="top"/>
      <protection hidden="1"/>
    </xf>
    <xf numFmtId="0" fontId="1" fillId="0" borderId="4" xfId="34" applyBorder="1" applyProtection="1">
      <protection hidden="1"/>
    </xf>
    <xf numFmtId="0" fontId="1" fillId="0" borderId="11" xfId="34" applyBorder="1" applyAlignment="1" applyProtection="1">
      <alignment vertical="top"/>
      <protection hidden="1"/>
    </xf>
    <xf numFmtId="0" fontId="1" fillId="12" borderId="82" xfId="34" applyFill="1" applyBorder="1" applyAlignment="1" applyProtection="1">
      <protection locked="0" hidden="1"/>
    </xf>
    <xf numFmtId="0" fontId="1" fillId="12" borderId="83" xfId="34" applyFill="1" applyBorder="1" applyAlignment="1" applyProtection="1">
      <protection locked="0" hidden="1"/>
    </xf>
    <xf numFmtId="0" fontId="1" fillId="12" borderId="84" xfId="34" applyFill="1" applyBorder="1" applyAlignment="1" applyProtection="1">
      <protection locked="0" hidden="1"/>
    </xf>
    <xf numFmtId="0" fontId="1" fillId="0" borderId="73" xfId="34" applyFill="1" applyBorder="1" applyAlignment="1" applyProtection="1">
      <protection hidden="1"/>
    </xf>
    <xf numFmtId="0" fontId="1" fillId="0" borderId="73" xfId="34" applyBorder="1" applyProtection="1">
      <protection hidden="1"/>
    </xf>
    <xf numFmtId="0" fontId="1" fillId="0" borderId="85" xfId="34" applyBorder="1" applyProtection="1">
      <protection hidden="1"/>
    </xf>
    <xf numFmtId="0" fontId="1" fillId="12" borderId="86" xfId="34" applyFill="1" applyBorder="1" applyAlignment="1" applyProtection="1">
      <protection locked="0" hidden="1"/>
    </xf>
    <xf numFmtId="0" fontId="1" fillId="0" borderId="87" xfId="34" applyFill="1" applyBorder="1" applyAlignment="1" applyProtection="1">
      <protection hidden="1"/>
    </xf>
    <xf numFmtId="0" fontId="1" fillId="0" borderId="87" xfId="34" applyBorder="1" applyProtection="1">
      <protection hidden="1"/>
    </xf>
    <xf numFmtId="0" fontId="4" fillId="8" borderId="0" xfId="34" applyFont="1" applyFill="1" applyAlignment="1" applyProtection="1">
      <alignment horizontal="center" vertical="top"/>
      <protection hidden="1"/>
    </xf>
    <xf numFmtId="0" fontId="4" fillId="8" borderId="0" xfId="34" applyFont="1" applyFill="1" applyAlignment="1" applyProtection="1">
      <alignment horizontal="left" vertical="top"/>
      <protection locked="0" hidden="1"/>
    </xf>
    <xf numFmtId="0" fontId="4" fillId="8" borderId="0" xfId="34" applyFont="1" applyFill="1" applyAlignment="1" applyProtection="1">
      <alignment horizontal="left" vertical="top"/>
      <protection hidden="1"/>
    </xf>
    <xf numFmtId="0" fontId="4" fillId="8" borderId="0" xfId="34" applyFont="1" applyFill="1" applyAlignment="1" applyProtection="1">
      <alignment horizontal="left" vertical="top" wrapText="1"/>
      <protection hidden="1"/>
    </xf>
    <xf numFmtId="0" fontId="4" fillId="8" borderId="0" xfId="34" applyFont="1" applyFill="1" applyAlignment="1" applyProtection="1">
      <alignment horizontal="left" vertical="top" wrapText="1"/>
      <protection locked="0" hidden="1"/>
    </xf>
    <xf numFmtId="0" fontId="1" fillId="8" borderId="0" xfId="34" applyFill="1" applyBorder="1" applyAlignment="1" applyProtection="1">
      <alignment horizontal="center" vertical="center"/>
      <protection hidden="1"/>
    </xf>
    <xf numFmtId="0" fontId="4" fillId="8" borderId="0" xfId="34" applyFont="1" applyFill="1" applyAlignment="1" applyProtection="1">
      <alignment horizontal="center" vertical="top"/>
      <protection locked="0" hidden="1"/>
    </xf>
    <xf numFmtId="0" fontId="4" fillId="0" borderId="0" xfId="34" applyFont="1" applyAlignment="1" applyProtection="1">
      <alignment horizontal="left" vertical="top" wrapText="1"/>
      <protection hidden="1"/>
    </xf>
    <xf numFmtId="0" fontId="1" fillId="0" borderId="0" xfId="34" applyFill="1" applyBorder="1" applyAlignment="1" applyProtection="1">
      <alignment horizontal="center" vertical="center"/>
      <protection hidden="1"/>
    </xf>
    <xf numFmtId="0" fontId="4" fillId="0" borderId="20" xfId="34" applyFont="1" applyBorder="1" applyAlignment="1" applyProtection="1">
      <alignment horizontal="right" vertical="top"/>
      <protection hidden="1"/>
    </xf>
    <xf numFmtId="0" fontId="4" fillId="0" borderId="57" xfId="34" applyFont="1" applyBorder="1" applyAlignment="1" applyProtection="1">
      <alignment horizontal="center" vertical="center"/>
      <protection hidden="1"/>
    </xf>
    <xf numFmtId="0" fontId="4" fillId="0" borderId="14" xfId="34" applyFont="1" applyBorder="1" applyAlignment="1" applyProtection="1">
      <alignment horizontal="center" vertical="center"/>
      <protection hidden="1"/>
    </xf>
    <xf numFmtId="0" fontId="4" fillId="0" borderId="32" xfId="34" applyFont="1" applyBorder="1" applyAlignment="1" applyProtection="1">
      <alignment horizontal="center" vertical="center"/>
      <protection hidden="1"/>
    </xf>
    <xf numFmtId="0" fontId="4" fillId="9" borderId="72" xfId="34" applyFont="1" applyFill="1" applyBorder="1" applyAlignment="1" applyProtection="1">
      <alignment wrapText="1"/>
      <protection locked="0"/>
    </xf>
    <xf numFmtId="0" fontId="4" fillId="9" borderId="29" xfId="34" applyFont="1" applyFill="1" applyBorder="1" applyAlignment="1" applyProtection="1">
      <alignment horizontal="center" vertical="top"/>
      <protection locked="0" hidden="1"/>
    </xf>
    <xf numFmtId="0" fontId="4" fillId="9" borderId="40" xfId="34" applyFont="1" applyFill="1" applyBorder="1" applyAlignment="1" applyProtection="1">
      <alignment vertical="top"/>
      <protection locked="0" hidden="1"/>
    </xf>
    <xf numFmtId="0" fontId="4" fillId="0" borderId="44" xfId="34" applyFont="1" applyBorder="1" applyAlignment="1" applyProtection="1">
      <alignment horizontal="center" vertical="top"/>
      <protection hidden="1"/>
    </xf>
    <xf numFmtId="0" fontId="4" fillId="0" borderId="13" xfId="34" applyFont="1" applyBorder="1" applyAlignment="1" applyProtection="1">
      <alignment horizontal="left" vertical="top"/>
      <protection hidden="1"/>
    </xf>
    <xf numFmtId="0" fontId="4" fillId="0" borderId="4" xfId="34" applyFont="1" applyBorder="1" applyAlignment="1" applyProtection="1">
      <alignment horizontal="left" vertical="top" wrapText="1"/>
      <protection hidden="1"/>
    </xf>
    <xf numFmtId="0" fontId="1" fillId="0" borderId="11" xfId="34" applyFill="1" applyBorder="1" applyAlignment="1" applyProtection="1">
      <alignment horizontal="center" vertical="center"/>
      <protection hidden="1"/>
    </xf>
    <xf numFmtId="0" fontId="4" fillId="8" borderId="0" xfId="34" applyFont="1" applyFill="1" applyProtection="1">
      <protection locked="0" hidden="1"/>
    </xf>
    <xf numFmtId="0" fontId="1" fillId="8" borderId="0" xfId="34" applyFont="1" applyFill="1" applyProtection="1">
      <protection hidden="1"/>
    </xf>
    <xf numFmtId="0" fontId="78" fillId="0" borderId="0" xfId="34" applyFont="1" applyAlignment="1" applyProtection="1">
      <alignment horizontal="center" vertical="top"/>
      <protection hidden="1"/>
    </xf>
    <xf numFmtId="0" fontId="90" fillId="0" borderId="0" xfId="34" applyFont="1" applyAlignment="1" applyProtection="1">
      <alignment vertical="top"/>
      <protection hidden="1"/>
    </xf>
    <xf numFmtId="0" fontId="78" fillId="0" borderId="0" xfId="34" applyFont="1" applyFill="1" applyAlignment="1" applyProtection="1">
      <alignment horizontal="center" vertical="top"/>
      <protection hidden="1"/>
    </xf>
    <xf numFmtId="0" fontId="90" fillId="0" borderId="0" xfId="34" applyFont="1" applyFill="1" applyAlignment="1" applyProtection="1">
      <alignment vertical="top"/>
      <protection hidden="1"/>
    </xf>
    <xf numFmtId="0" fontId="1" fillId="0" borderId="7" xfId="34" applyFont="1" applyBorder="1" applyAlignment="1" applyProtection="1">
      <alignment horizontal="right" vertical="top"/>
      <protection hidden="1"/>
    </xf>
    <xf numFmtId="0" fontId="1" fillId="0" borderId="18" xfId="34" applyFont="1" applyBorder="1" applyAlignment="1" applyProtection="1">
      <alignment horizontal="right" vertical="top"/>
      <protection hidden="1"/>
    </xf>
    <xf numFmtId="0" fontId="4" fillId="0" borderId="19" xfId="34" applyFont="1" applyBorder="1" applyAlignment="1" applyProtection="1">
      <alignment vertical="top"/>
      <protection hidden="1"/>
    </xf>
    <xf numFmtId="49" fontId="7" fillId="0" borderId="0" xfId="34" applyNumberFormat="1" applyFont="1" applyAlignment="1" applyProtection="1">
      <alignment horizontal="center" vertical="center"/>
      <protection hidden="1"/>
    </xf>
    <xf numFmtId="0" fontId="4" fillId="0" borderId="0" xfId="34" applyFont="1" applyFill="1" applyProtection="1">
      <protection hidden="1"/>
    </xf>
    <xf numFmtId="0" fontId="1" fillId="0" borderId="0" xfId="34" applyAlignment="1" applyProtection="1">
      <alignment horizontal="right" vertical="top"/>
      <protection hidden="1"/>
    </xf>
    <xf numFmtId="0" fontId="7" fillId="0" borderId="29" xfId="34" applyFont="1" applyBorder="1" applyAlignment="1" applyProtection="1">
      <alignment horizontal="center" vertical="center"/>
      <protection hidden="1"/>
    </xf>
    <xf numFmtId="0" fontId="1" fillId="0" borderId="29" xfId="34" applyFont="1" applyBorder="1" applyAlignment="1" applyProtection="1">
      <alignment horizontal="right" vertical="top"/>
      <protection hidden="1"/>
    </xf>
    <xf numFmtId="0" fontId="4" fillId="0" borderId="29" xfId="34" applyFont="1" applyBorder="1" applyAlignment="1" applyProtection="1">
      <alignment horizontal="right" vertical="top"/>
      <protection hidden="1"/>
    </xf>
    <xf numFmtId="0" fontId="1" fillId="9" borderId="6" xfId="34" applyFont="1" applyFill="1" applyBorder="1" applyAlignment="1" applyProtection="1">
      <alignment horizontal="center" vertical="center" wrapText="1"/>
      <protection locked="0" hidden="1"/>
    </xf>
    <xf numFmtId="0" fontId="1" fillId="0" borderId="9" xfId="34" applyFont="1" applyBorder="1" applyAlignment="1" applyProtection="1">
      <alignment vertical="center" wrapText="1"/>
      <protection hidden="1"/>
    </xf>
    <xf numFmtId="0" fontId="1" fillId="0" borderId="6" xfId="34" applyFont="1" applyBorder="1" applyAlignment="1" applyProtection="1">
      <alignment vertical="center" wrapText="1"/>
      <protection hidden="1"/>
    </xf>
    <xf numFmtId="0" fontId="4" fillId="0" borderId="29" xfId="34" applyFont="1" applyFill="1" applyBorder="1" applyAlignment="1" applyProtection="1">
      <alignment horizontal="right" vertical="top"/>
      <protection locked="0" hidden="1"/>
    </xf>
    <xf numFmtId="0" fontId="1" fillId="0" borderId="22" xfId="34" applyFont="1" applyBorder="1" applyAlignment="1" applyProtection="1">
      <alignment horizontal="left" vertical="center" wrapText="1"/>
      <protection hidden="1"/>
    </xf>
    <xf numFmtId="0" fontId="1" fillId="0" borderId="23" xfId="34" applyFont="1" applyBorder="1" applyAlignment="1" applyProtection="1">
      <alignment horizontal="left" vertical="center" wrapText="1"/>
      <protection hidden="1"/>
    </xf>
    <xf numFmtId="0" fontId="4" fillId="0" borderId="0" xfId="34" applyFont="1" applyBorder="1" applyAlignment="1" applyProtection="1">
      <alignment horizontal="right" vertical="top"/>
      <protection hidden="1"/>
    </xf>
    <xf numFmtId="0" fontId="1" fillId="0" borderId="0" xfId="34" applyFont="1" applyAlignment="1" applyProtection="1">
      <alignment horizontal="right" vertical="center"/>
      <protection hidden="1"/>
    </xf>
    <xf numFmtId="0" fontId="1" fillId="0" borderId="0" xfId="34" applyFont="1" applyAlignment="1" applyProtection="1">
      <alignment horizontal="center" vertical="center"/>
      <protection hidden="1"/>
    </xf>
    <xf numFmtId="0" fontId="8" fillId="0" borderId="0" xfId="34" applyFont="1" applyAlignment="1" applyProtection="1">
      <alignment horizontal="right" vertical="center"/>
      <protection hidden="1"/>
    </xf>
    <xf numFmtId="0" fontId="1" fillId="0" borderId="0" xfId="34" applyAlignment="1" applyProtection="1">
      <alignment vertical="center" wrapText="1"/>
      <protection hidden="1"/>
    </xf>
    <xf numFmtId="0" fontId="1" fillId="8" borderId="0" xfId="34" applyFont="1" applyFill="1" applyAlignment="1" applyProtection="1">
      <alignment vertical="top"/>
      <protection locked="0" hidden="1"/>
    </xf>
    <xf numFmtId="0" fontId="1" fillId="8" borderId="0" xfId="34" applyFont="1" applyFill="1" applyAlignment="1" applyProtection="1">
      <alignment horizontal="center" vertical="top"/>
      <protection hidden="1"/>
    </xf>
    <xf numFmtId="0" fontId="53" fillId="0" borderId="0" xfId="34" applyFont="1" applyAlignment="1">
      <alignment horizontal="justify" vertical="center"/>
    </xf>
    <xf numFmtId="0" fontId="92" fillId="0" borderId="0" xfId="34" applyFont="1" applyAlignment="1" applyProtection="1">
      <alignment horizontal="right" vertical="center"/>
      <protection hidden="1"/>
    </xf>
    <xf numFmtId="0" fontId="93" fillId="0" borderId="0" xfId="34" applyFont="1" applyAlignment="1" applyProtection="1">
      <alignment vertical="top"/>
      <protection hidden="1"/>
    </xf>
    <xf numFmtId="0" fontId="93" fillId="0" borderId="0" xfId="34" applyFont="1" applyAlignment="1" applyProtection="1">
      <alignment horizontal="center" vertical="top"/>
      <protection hidden="1"/>
    </xf>
    <xf numFmtId="0" fontId="93" fillId="0" borderId="0" xfId="34" applyFont="1" applyAlignment="1" applyProtection="1">
      <alignment horizontal="right" vertical="top"/>
      <protection hidden="1"/>
    </xf>
    <xf numFmtId="0" fontId="75" fillId="0" borderId="0" xfId="34" applyFont="1" applyAlignment="1" applyProtection="1">
      <alignment vertical="top"/>
      <protection hidden="1"/>
    </xf>
    <xf numFmtId="0" fontId="64" fillId="0" borderId="0" xfId="34" applyFont="1" applyAlignment="1" applyProtection="1">
      <alignment vertical="top"/>
      <protection hidden="1"/>
    </xf>
    <xf numFmtId="0" fontId="53" fillId="0" borderId="29" xfId="34" applyFont="1" applyBorder="1" applyAlignment="1">
      <alignment horizontal="right"/>
    </xf>
    <xf numFmtId="49" fontId="4" fillId="0" borderId="0" xfId="34" applyNumberFormat="1" applyFont="1" applyAlignment="1" applyProtection="1">
      <alignment horizontal="right" vertical="center"/>
      <protection hidden="1"/>
    </xf>
    <xf numFmtId="49" fontId="4" fillId="0" borderId="0" xfId="34" applyNumberFormat="1" applyFont="1" applyAlignment="1" applyProtection="1">
      <alignment horizontal="right" vertical="top"/>
      <protection hidden="1"/>
    </xf>
    <xf numFmtId="0" fontId="53" fillId="0" borderId="0" xfId="34" applyFont="1" applyAlignment="1">
      <alignment horizontal="left" vertical="center" wrapText="1"/>
    </xf>
    <xf numFmtId="0" fontId="53" fillId="0" borderId="0" xfId="34" applyFont="1" applyAlignment="1" applyProtection="1">
      <alignment vertical="top"/>
      <protection hidden="1"/>
    </xf>
    <xf numFmtId="0" fontId="53" fillId="0" borderId="0" xfId="34" applyFont="1" applyAlignment="1" applyProtection="1">
      <alignment horizontal="right" vertical="top"/>
      <protection hidden="1"/>
    </xf>
    <xf numFmtId="0" fontId="53" fillId="0" borderId="0" xfId="34" applyFont="1" applyAlignment="1">
      <alignment horizontal="justify"/>
    </xf>
    <xf numFmtId="0" fontId="46" fillId="0" borderId="0" xfId="34" applyFont="1" applyAlignment="1" applyProtection="1">
      <alignment vertical="top"/>
      <protection hidden="1"/>
    </xf>
    <xf numFmtId="0" fontId="53" fillId="0" borderId="0" xfId="34" applyFont="1" applyAlignment="1">
      <alignment horizontal="justify" vertical="top" wrapText="1"/>
    </xf>
    <xf numFmtId="0" fontId="4" fillId="8" borderId="6" xfId="34" applyFont="1" applyFill="1" applyBorder="1" applyAlignment="1" applyProtection="1">
      <alignment horizontal="left" vertical="center"/>
      <protection locked="0" hidden="1"/>
    </xf>
    <xf numFmtId="0" fontId="1" fillId="8" borderId="6" xfId="34" applyFill="1" applyBorder="1" applyAlignment="1" applyProtection="1">
      <alignment horizontal="left" vertical="center"/>
      <protection locked="0" hidden="1"/>
    </xf>
    <xf numFmtId="0" fontId="4" fillId="9" borderId="22" xfId="34" applyFont="1" applyFill="1" applyBorder="1" applyAlignment="1" applyProtection="1">
      <alignment horizontal="center" vertical="center" wrapText="1"/>
      <protection locked="0" hidden="1"/>
    </xf>
    <xf numFmtId="0" fontId="4" fillId="9" borderId="23" xfId="34" applyFont="1" applyFill="1" applyBorder="1" applyAlignment="1" applyProtection="1">
      <alignment horizontal="center" vertical="center" wrapText="1"/>
      <protection locked="0" hidden="1"/>
    </xf>
    <xf numFmtId="0" fontId="1" fillId="0" borderId="36" xfId="34" applyFont="1" applyFill="1" applyBorder="1" applyAlignment="1" applyProtection="1">
      <alignment horizontal="center" vertical="center" wrapText="1"/>
      <protection hidden="1"/>
    </xf>
    <xf numFmtId="0" fontId="1" fillId="0" borderId="37" xfId="34" applyFont="1" applyFill="1" applyBorder="1" applyAlignment="1" applyProtection="1">
      <alignment horizontal="left" vertical="center" wrapText="1"/>
      <protection hidden="1"/>
    </xf>
    <xf numFmtId="0" fontId="1" fillId="8" borderId="6" xfId="34" applyFont="1" applyFill="1" applyBorder="1" applyAlignment="1" applyProtection="1">
      <alignment horizontal="left" vertical="center"/>
      <protection locked="0" hidden="1"/>
    </xf>
    <xf numFmtId="0" fontId="1" fillId="8" borderId="6" xfId="34" applyFill="1" applyBorder="1" applyProtection="1">
      <protection locked="0" hidden="1"/>
    </xf>
    <xf numFmtId="0" fontId="1" fillId="0" borderId="0" xfId="34" applyAlignment="1" applyProtection="1">
      <alignment horizontal="left" vertical="center"/>
      <protection hidden="1"/>
    </xf>
    <xf numFmtId="49" fontId="7" fillId="0" borderId="0" xfId="34" applyNumberFormat="1" applyFont="1" applyAlignment="1" applyProtection="1">
      <alignment horizontal="right" vertical="top" wrapText="1"/>
      <protection hidden="1"/>
    </xf>
    <xf numFmtId="0" fontId="9" fillId="0" borderId="0" xfId="34" applyFont="1" applyAlignment="1" applyProtection="1">
      <alignment vertical="top"/>
      <protection hidden="1"/>
    </xf>
    <xf numFmtId="0" fontId="8" fillId="0" borderId="0" xfId="34" applyFont="1" applyAlignment="1" applyProtection="1">
      <alignment vertical="top"/>
      <protection hidden="1"/>
    </xf>
    <xf numFmtId="0" fontId="8" fillId="0" borderId="0" xfId="34" applyFont="1" applyProtection="1">
      <protection hidden="1"/>
    </xf>
    <xf numFmtId="0" fontId="9" fillId="0" borderId="6" xfId="34" applyFont="1" applyBorder="1" applyAlignment="1" applyProtection="1">
      <alignment horizontal="center" vertical="top"/>
      <protection hidden="1"/>
    </xf>
    <xf numFmtId="0" fontId="23" fillId="0" borderId="6" xfId="34" applyFont="1" applyBorder="1" applyAlignment="1" applyProtection="1">
      <alignment horizontal="left" vertical="top" wrapText="1"/>
      <protection hidden="1"/>
    </xf>
    <xf numFmtId="0" fontId="8" fillId="0" borderId="6" xfId="34" applyFont="1" applyBorder="1" applyAlignment="1" applyProtection="1">
      <alignment horizontal="center" vertical="top"/>
      <protection hidden="1"/>
    </xf>
    <xf numFmtId="0" fontId="1" fillId="0" borderId="6" xfId="34" applyFont="1" applyBorder="1" applyAlignment="1" applyProtection="1">
      <alignment horizontal="left" vertical="top"/>
      <protection hidden="1"/>
    </xf>
    <xf numFmtId="0" fontId="8" fillId="2" borderId="49" xfId="34" applyFont="1" applyFill="1" applyBorder="1" applyAlignment="1" applyProtection="1">
      <alignment vertical="top" wrapText="1"/>
      <protection locked="0"/>
    </xf>
    <xf numFmtId="0" fontId="1" fillId="0" borderId="6" xfId="34" applyFont="1" applyBorder="1" applyAlignment="1" applyProtection="1">
      <alignment horizontal="left" vertical="top" wrapText="1"/>
      <protection hidden="1"/>
    </xf>
    <xf numFmtId="0" fontId="8" fillId="0" borderId="0" xfId="34" applyFont="1" applyAlignment="1" applyProtection="1">
      <alignment horizontal="center" vertical="center"/>
    </xf>
    <xf numFmtId="0" fontId="9" fillId="0" borderId="0" xfId="34" applyFont="1" applyAlignment="1" applyProtection="1">
      <alignment horizontal="center" vertical="center"/>
    </xf>
    <xf numFmtId="0" fontId="9" fillId="0" borderId="0" xfId="34" applyFont="1" applyAlignment="1" applyProtection="1">
      <alignment horizontal="left" vertical="center" wrapText="1"/>
    </xf>
    <xf numFmtId="0" fontId="9" fillId="0" borderId="0" xfId="34" applyFont="1" applyAlignment="1" applyProtection="1">
      <alignment horizontal="left" vertical="center"/>
      <protection hidden="1"/>
    </xf>
    <xf numFmtId="0" fontId="9" fillId="0" borderId="0" xfId="34" applyFont="1" applyAlignment="1" applyProtection="1">
      <alignment horizontal="right" vertical="center" indent="1"/>
      <protection hidden="1"/>
    </xf>
    <xf numFmtId="0" fontId="23" fillId="0" borderId="0" xfId="34" applyNumberFormat="1" applyFont="1" applyAlignment="1" applyProtection="1">
      <alignment horizontal="left" vertical="center" indent="1"/>
      <protection hidden="1"/>
    </xf>
    <xf numFmtId="0" fontId="4" fillId="2" borderId="6" xfId="0" applyFont="1" applyFill="1" applyBorder="1" applyAlignment="1" applyProtection="1">
      <alignment horizontal="left" vertical="center" indent="4"/>
      <protection locked="0"/>
    </xf>
    <xf numFmtId="0" fontId="1" fillId="0" borderId="18" xfId="34" applyFont="1" applyBorder="1" applyAlignment="1" applyProtection="1">
      <alignment horizontal="left" vertical="center" wrapText="1"/>
      <protection hidden="1"/>
    </xf>
    <xf numFmtId="0" fontId="77" fillId="0" borderId="0" xfId="0" applyFont="1" applyAlignment="1" applyProtection="1">
      <alignment horizontal="left" vertical="top" wrapText="1"/>
      <protection hidden="1"/>
    </xf>
    <xf numFmtId="0" fontId="77" fillId="0" borderId="0" xfId="0" applyFont="1" applyAlignment="1" applyProtection="1">
      <alignment horizontal="left" vertical="top"/>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47" fillId="0" borderId="0" xfId="27" applyFont="1" applyBorder="1" applyAlignment="1" applyProtection="1">
      <alignment horizontal="center" vertical="center"/>
      <protection hidden="1"/>
    </xf>
    <xf numFmtId="0" fontId="68" fillId="0" borderId="5" xfId="27" applyFont="1" applyBorder="1" applyAlignment="1" applyProtection="1">
      <alignment horizontal="justify" vertical="center"/>
      <protection hidden="1"/>
    </xf>
    <xf numFmtId="0" fontId="69" fillId="3" borderId="3" xfId="27" applyFont="1" applyFill="1" applyBorder="1" applyAlignment="1" applyProtection="1">
      <alignment horizontal="justify" vertical="center"/>
      <protection hidden="1"/>
    </xf>
    <xf numFmtId="0" fontId="69" fillId="3" borderId="9" xfId="27" applyFont="1" applyFill="1" applyBorder="1" applyAlignment="1" applyProtection="1">
      <alignment horizontal="justify" vertical="center"/>
      <protection hidden="1"/>
    </xf>
    <xf numFmtId="0" fontId="68" fillId="0" borderId="5" xfId="27" applyFont="1" applyBorder="1" applyAlignment="1" applyProtection="1">
      <alignment horizontal="justify" vertical="center" wrapText="1"/>
      <protection hidden="1"/>
    </xf>
    <xf numFmtId="0" fontId="68" fillId="0" borderId="26" xfId="27" applyFont="1" applyBorder="1" applyAlignment="1" applyProtection="1">
      <alignment horizontal="left" vertical="center" wrapText="1"/>
      <protection hidden="1"/>
    </xf>
    <xf numFmtId="0" fontId="68" fillId="0" borderId="25" xfId="27" applyFont="1" applyBorder="1" applyAlignment="1" applyProtection="1">
      <alignment horizontal="left" vertical="center" wrapText="1"/>
      <protection hidden="1"/>
    </xf>
    <xf numFmtId="0" fontId="50" fillId="0" borderId="8" xfId="27" applyFont="1" applyBorder="1" applyAlignment="1" applyProtection="1">
      <alignment horizontal="center" vertical="center" textRotation="180"/>
      <protection hidden="1"/>
    </xf>
    <xf numFmtId="0" fontId="50" fillId="0" borderId="16" xfId="27" applyFont="1" applyBorder="1" applyAlignment="1" applyProtection="1">
      <alignment horizontal="center" vertical="center" textRotation="180"/>
      <protection hidden="1"/>
    </xf>
    <xf numFmtId="0" fontId="50" fillId="0" borderId="15" xfId="27" applyFont="1" applyBorder="1" applyAlignment="1" applyProtection="1">
      <alignment horizontal="center" vertical="center" textRotation="180"/>
      <protection hidden="1"/>
    </xf>
    <xf numFmtId="0" fontId="50" fillId="0" borderId="8" xfId="27" applyFont="1" applyBorder="1" applyAlignment="1" applyProtection="1">
      <alignment horizontal="center" vertical="center" textRotation="90"/>
      <protection hidden="1"/>
    </xf>
    <xf numFmtId="0" fontId="50" fillId="0" borderId="16" xfId="27" applyFont="1" applyBorder="1" applyAlignment="1" applyProtection="1">
      <alignment horizontal="center" vertical="center" textRotation="90"/>
      <protection hidden="1"/>
    </xf>
    <xf numFmtId="0" fontId="50" fillId="0" borderId="15" xfId="27" applyFont="1" applyBorder="1" applyAlignment="1" applyProtection="1">
      <alignment horizontal="center" vertical="center" textRotation="90"/>
      <protection hidden="1"/>
    </xf>
    <xf numFmtId="0" fontId="70" fillId="0" borderId="0" xfId="27" applyFont="1" applyBorder="1"/>
    <xf numFmtId="0" fontId="68" fillId="0" borderId="26" xfId="27" applyFont="1" applyBorder="1" applyAlignment="1" applyProtection="1">
      <alignment horizontal="justify" vertical="center"/>
      <protection hidden="1"/>
    </xf>
    <xf numFmtId="0" fontId="31" fillId="0" borderId="0" xfId="27" applyFont="1" applyBorder="1" applyAlignment="1" applyProtection="1">
      <alignment horizontal="right" vertical="center"/>
      <protection hidden="1"/>
    </xf>
    <xf numFmtId="0" fontId="30" fillId="0" borderId="0" xfId="27" applyFont="1" applyBorder="1" applyAlignment="1" applyProtection="1">
      <alignment horizontal="right" vertical="center"/>
      <protection hidden="1"/>
    </xf>
    <xf numFmtId="0" fontId="30" fillId="0" borderId="14" xfId="27" applyFont="1" applyBorder="1" applyAlignment="1" applyProtection="1">
      <alignment horizontal="right" vertical="center"/>
      <protection hidden="1"/>
    </xf>
    <xf numFmtId="0" fontId="68" fillId="0" borderId="5" xfId="27" applyFont="1" applyBorder="1" applyAlignment="1" applyProtection="1">
      <alignment horizontal="justify" vertical="top"/>
      <protection hidden="1"/>
    </xf>
    <xf numFmtId="0" fontId="31" fillId="0" borderId="4" xfId="27" applyFont="1" applyBorder="1" applyAlignment="1" applyProtection="1">
      <alignment horizontal="right" vertical="center"/>
      <protection hidden="1"/>
    </xf>
    <xf numFmtId="0" fontId="9" fillId="3" borderId="3" xfId="27" applyFont="1" applyFill="1" applyBorder="1" applyAlignment="1" applyProtection="1">
      <alignment horizontal="center" vertical="center"/>
      <protection hidden="1"/>
    </xf>
    <xf numFmtId="0" fontId="10" fillId="8" borderId="44" xfId="27" applyFont="1" applyFill="1" applyBorder="1" applyAlignment="1" applyProtection="1">
      <alignment horizontal="center" vertical="center" wrapText="1"/>
      <protection hidden="1"/>
    </xf>
    <xf numFmtId="0" fontId="10" fillId="8" borderId="14" xfId="27" applyFont="1" applyFill="1" applyBorder="1" applyAlignment="1" applyProtection="1">
      <alignment horizontal="center" vertical="center" wrapText="1"/>
      <protection hidden="1"/>
    </xf>
    <xf numFmtId="0" fontId="10" fillId="8" borderId="32" xfId="27" applyFont="1" applyFill="1" applyBorder="1" applyAlignment="1" applyProtection="1">
      <alignment horizontal="center" vertical="center" wrapText="1"/>
      <protection hidden="1"/>
    </xf>
    <xf numFmtId="0" fontId="37" fillId="5" borderId="0" xfId="0" applyFont="1" applyFill="1" applyBorder="1" applyAlignment="1" applyProtection="1">
      <alignment horizontal="center" vertical="center"/>
      <protection hidden="1"/>
    </xf>
    <xf numFmtId="0" fontId="10" fillId="8" borderId="4" xfId="0" applyFont="1" applyFill="1" applyBorder="1" applyAlignment="1" applyProtection="1">
      <alignment horizontal="left"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12" xfId="33" applyFont="1" applyBorder="1" applyAlignment="1" applyProtection="1">
      <alignment horizontal="left" vertical="top" wrapText="1"/>
      <protection hidden="1"/>
    </xf>
    <xf numFmtId="0" fontId="8" fillId="0" borderId="10" xfId="33" applyFont="1" applyBorder="1" applyAlignment="1" applyProtection="1">
      <alignment horizontal="left" vertical="top" wrapText="1"/>
      <protection hidden="1"/>
    </xf>
    <xf numFmtId="0" fontId="8" fillId="0" borderId="13" xfId="33" applyFont="1" applyBorder="1" applyAlignment="1" applyProtection="1">
      <alignment horizontal="left" vertical="top" wrapText="1"/>
      <protection hidden="1"/>
    </xf>
    <xf numFmtId="0" fontId="8" fillId="0" borderId="11" xfId="33" applyFont="1" applyBorder="1" applyAlignment="1" applyProtection="1">
      <alignment horizontal="left" vertical="top" wrapText="1"/>
      <protection hidden="1"/>
    </xf>
    <xf numFmtId="0" fontId="8" fillId="0" borderId="20"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10" fillId="8" borderId="0" xfId="0" applyFont="1" applyFill="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27" fillId="0" borderId="0" xfId="0" applyFont="1" applyAlignment="1" applyProtection="1">
      <alignment horizontal="justify" vertical="center"/>
      <protection hidden="1"/>
    </xf>
    <xf numFmtId="0" fontId="8" fillId="0" borderId="0" xfId="28" applyFont="1" applyFill="1" applyBorder="1" applyAlignment="1" applyProtection="1">
      <alignment horizontal="left" vertical="center" wrapText="1"/>
      <protection hidden="1"/>
    </xf>
    <xf numFmtId="0" fontId="81" fillId="0" borderId="0" xfId="0" applyFont="1" applyAlignment="1" applyProtection="1">
      <alignment horizontal="center" vertical="center"/>
      <protection hidden="1"/>
    </xf>
    <xf numFmtId="0" fontId="9" fillId="0" borderId="0" xfId="28" applyFont="1" applyFill="1" applyBorder="1" applyAlignment="1" applyProtection="1">
      <alignment horizontal="left" vertical="center"/>
      <protection hidden="1"/>
    </xf>
    <xf numFmtId="0" fontId="10" fillId="8" borderId="0" xfId="0" applyFont="1" applyFill="1" applyAlignment="1" applyProtection="1">
      <alignment horizontal="left" vertical="center" wrapText="1"/>
      <protection hidden="1"/>
    </xf>
    <xf numFmtId="0" fontId="8" fillId="0" borderId="0" xfId="0" applyFont="1" applyAlignment="1" applyProtection="1">
      <alignment horizontal="justify" vertical="center"/>
      <protection hidden="1"/>
    </xf>
    <xf numFmtId="0" fontId="8" fillId="0" borderId="0" xfId="28" applyFont="1" applyFill="1" applyBorder="1" applyAlignment="1" applyProtection="1">
      <alignment horizontal="left" vertical="top" wrapText="1"/>
      <protection hidden="1"/>
    </xf>
    <xf numFmtId="0" fontId="9" fillId="0" borderId="0" xfId="34" applyFont="1" applyAlignment="1" applyProtection="1">
      <alignment horizontal="left" vertical="center" wrapText="1"/>
    </xf>
    <xf numFmtId="172" fontId="23" fillId="0" borderId="0" xfId="34" applyNumberFormat="1" applyFont="1" applyAlignment="1" applyProtection="1">
      <alignment horizontal="left" vertical="center" indent="1"/>
      <protection hidden="1"/>
    </xf>
    <xf numFmtId="0" fontId="4" fillId="0" borderId="0" xfId="34" applyFont="1" applyAlignment="1" applyProtection="1">
      <alignment horizontal="left" vertical="center"/>
      <protection hidden="1"/>
    </xf>
    <xf numFmtId="0" fontId="1" fillId="0" borderId="44" xfId="34" applyFont="1" applyBorder="1" applyAlignment="1" applyProtection="1">
      <alignment horizontal="center" vertical="center" wrapText="1"/>
      <protection hidden="1"/>
    </xf>
    <xf numFmtId="0" fontId="1" fillId="0" borderId="32" xfId="34" applyFont="1" applyBorder="1" applyAlignment="1" applyProtection="1">
      <alignment horizontal="center" vertical="center" wrapText="1"/>
      <protection hidden="1"/>
    </xf>
    <xf numFmtId="0" fontId="1" fillId="0" borderId="12" xfId="34" applyFont="1" applyBorder="1" applyAlignment="1" applyProtection="1">
      <alignment horizontal="center" vertical="center" wrapText="1"/>
      <protection hidden="1"/>
    </xf>
    <xf numFmtId="0" fontId="1" fillId="0" borderId="10" xfId="34" applyFont="1" applyBorder="1" applyAlignment="1" applyProtection="1">
      <alignment horizontal="center" vertical="center" wrapText="1"/>
      <protection hidden="1"/>
    </xf>
    <xf numFmtId="0" fontId="1" fillId="0" borderId="13" xfId="34" applyFont="1" applyBorder="1" applyAlignment="1" applyProtection="1">
      <alignment horizontal="center" vertical="center" wrapText="1"/>
      <protection hidden="1"/>
    </xf>
    <xf numFmtId="0" fontId="1" fillId="0" borderId="11" xfId="34" applyFont="1" applyBorder="1" applyAlignment="1" applyProtection="1">
      <alignment horizontal="center" vertical="center" wrapText="1"/>
      <protection hidden="1"/>
    </xf>
    <xf numFmtId="0" fontId="4" fillId="9" borderId="21" xfId="34" applyFont="1" applyFill="1" applyBorder="1" applyAlignment="1" applyProtection="1">
      <alignment horizontal="center" vertical="center" wrapText="1"/>
      <protection locked="0" hidden="1"/>
    </xf>
    <xf numFmtId="0" fontId="4" fillId="9" borderId="17" xfId="34" applyFont="1" applyFill="1" applyBorder="1" applyAlignment="1" applyProtection="1">
      <alignment horizontal="center" vertical="center" wrapText="1"/>
      <protection locked="0" hidden="1"/>
    </xf>
    <xf numFmtId="0" fontId="1" fillId="9" borderId="44" xfId="34" applyFont="1" applyFill="1" applyBorder="1" applyAlignment="1" applyProtection="1">
      <alignment horizontal="center" vertical="top" wrapText="1"/>
      <protection locked="0" hidden="1"/>
    </xf>
    <xf numFmtId="0" fontId="1" fillId="9" borderId="32" xfId="34" applyFill="1" applyBorder="1" applyAlignment="1" applyProtection="1">
      <alignment horizontal="center" vertical="top"/>
      <protection locked="0" hidden="1"/>
    </xf>
    <xf numFmtId="0" fontId="1" fillId="9" borderId="21" xfId="34" applyFont="1" applyFill="1" applyBorder="1" applyAlignment="1" applyProtection="1">
      <alignment horizontal="center" vertical="top" wrapText="1"/>
      <protection locked="0" hidden="1"/>
    </xf>
    <xf numFmtId="0" fontId="1" fillId="9" borderId="17" xfId="34" applyFont="1" applyFill="1" applyBorder="1" applyAlignment="1" applyProtection="1">
      <alignment horizontal="center" vertical="top" wrapText="1"/>
      <protection locked="0" hidden="1"/>
    </xf>
    <xf numFmtId="0" fontId="8" fillId="0" borderId="0" xfId="34" applyFont="1" applyAlignment="1" applyProtection="1">
      <alignment horizontal="left" vertical="center" wrapText="1"/>
    </xf>
    <xf numFmtId="0" fontId="4" fillId="0" borderId="6" xfId="34" applyFont="1" applyBorder="1" applyAlignment="1" applyProtection="1">
      <alignment horizontal="center" vertical="top"/>
      <protection hidden="1"/>
    </xf>
    <xf numFmtId="0" fontId="4" fillId="0" borderId="20" xfId="34" applyFont="1" applyBorder="1" applyAlignment="1" applyProtection="1">
      <alignment horizontal="center" vertical="top"/>
      <protection hidden="1"/>
    </xf>
    <xf numFmtId="0" fontId="4" fillId="0" borderId="3" xfId="34" applyFont="1" applyBorder="1" applyAlignment="1" applyProtection="1">
      <alignment horizontal="center" vertical="top"/>
      <protection hidden="1"/>
    </xf>
    <xf numFmtId="0" fontId="4" fillId="0" borderId="9" xfId="34" applyFont="1" applyBorder="1" applyAlignment="1" applyProtection="1">
      <alignment horizontal="center" vertical="top"/>
      <protection hidden="1"/>
    </xf>
    <xf numFmtId="0" fontId="1" fillId="0" borderId="20" xfId="34" applyFont="1" applyBorder="1" applyAlignment="1" applyProtection="1">
      <alignment horizontal="center" vertical="center"/>
      <protection hidden="1"/>
    </xf>
    <xf numFmtId="0" fontId="1" fillId="0" borderId="9" xfId="34" applyBorder="1" applyAlignment="1" applyProtection="1">
      <alignment horizontal="center" vertical="center"/>
      <protection hidden="1"/>
    </xf>
    <xf numFmtId="0" fontId="1" fillId="0" borderId="20" xfId="34" applyBorder="1" applyAlignment="1" applyProtection="1">
      <alignment horizontal="center" vertical="center"/>
      <protection hidden="1"/>
    </xf>
    <xf numFmtId="0" fontId="1" fillId="0" borderId="20" xfId="34" applyFont="1" applyBorder="1" applyAlignment="1" applyProtection="1">
      <alignment horizontal="center" vertical="top" wrapText="1"/>
      <protection hidden="1"/>
    </xf>
    <xf numFmtId="0" fontId="1" fillId="0" borderId="9" xfId="34" applyFont="1" applyBorder="1" applyAlignment="1" applyProtection="1">
      <alignment horizontal="center" vertical="top" wrapText="1"/>
      <protection hidden="1"/>
    </xf>
    <xf numFmtId="0" fontId="1" fillId="0" borderId="8" xfId="34" applyFont="1" applyBorder="1" applyAlignment="1" applyProtection="1">
      <alignment horizontal="left" vertical="center" wrapText="1"/>
      <protection hidden="1"/>
    </xf>
    <xf numFmtId="0" fontId="1" fillId="0" borderId="35" xfId="34" applyFont="1" applyFill="1" applyBorder="1" applyAlignment="1" applyProtection="1">
      <alignment horizontal="center" vertical="center" wrapText="1"/>
      <protection hidden="1"/>
    </xf>
    <xf numFmtId="0" fontId="1" fillId="0" borderId="56" xfId="34" applyFill="1" applyBorder="1" applyAlignment="1" applyProtection="1">
      <alignment horizontal="center" vertical="center" wrapText="1"/>
      <protection hidden="1"/>
    </xf>
    <xf numFmtId="0" fontId="1" fillId="0" borderId="44" xfId="34" applyFont="1" applyBorder="1" applyAlignment="1" applyProtection="1">
      <alignment horizontal="center" vertical="top" wrapText="1"/>
      <protection hidden="1"/>
    </xf>
    <xf numFmtId="0" fontId="1" fillId="0" borderId="32" xfId="34" applyBorder="1" applyAlignment="1" applyProtection="1">
      <alignment horizontal="center" vertical="top"/>
      <protection hidden="1"/>
    </xf>
    <xf numFmtId="0" fontId="53" fillId="0" borderId="0" xfId="34" applyFont="1" applyAlignment="1">
      <alignment horizontal="left" vertical="center" wrapText="1"/>
    </xf>
    <xf numFmtId="0" fontId="53" fillId="0" borderId="0" xfId="34" applyFont="1" applyFill="1" applyAlignment="1">
      <alignment horizontal="justify" vertical="center" wrapText="1"/>
    </xf>
    <xf numFmtId="0" fontId="53" fillId="0" borderId="0" xfId="34" applyFont="1" applyAlignment="1">
      <alignment horizontal="justify" vertical="top" wrapText="1"/>
    </xf>
    <xf numFmtId="0" fontId="4" fillId="0" borderId="0" xfId="34" applyFont="1" applyAlignment="1">
      <alignment horizontal="justify" vertical="top" wrapText="1"/>
    </xf>
    <xf numFmtId="0" fontId="4" fillId="0" borderId="4" xfId="34" applyFont="1" applyBorder="1" applyAlignment="1">
      <alignment horizontal="justify" vertical="top" wrapText="1"/>
    </xf>
    <xf numFmtId="0" fontId="53" fillId="9" borderId="33" xfId="34" applyFont="1" applyFill="1" applyBorder="1" applyAlignment="1" applyProtection="1">
      <alignment horizontal="left" vertical="center" wrapText="1"/>
      <protection locked="0"/>
    </xf>
    <xf numFmtId="0" fontId="53" fillId="9" borderId="5" xfId="34" applyFont="1" applyFill="1" applyBorder="1" applyAlignment="1" applyProtection="1">
      <alignment horizontal="left" vertical="center" wrapText="1"/>
      <protection locked="0"/>
    </xf>
    <xf numFmtId="0" fontId="53" fillId="9" borderId="41" xfId="34" applyFont="1" applyFill="1" applyBorder="1" applyAlignment="1" applyProtection="1">
      <alignment horizontal="left" vertical="center" wrapText="1"/>
      <protection locked="0"/>
    </xf>
    <xf numFmtId="0" fontId="92" fillId="0" borderId="0" xfId="34" applyFont="1" applyAlignment="1" applyProtection="1">
      <alignment horizontal="justify" vertical="top"/>
      <protection hidden="1"/>
    </xf>
    <xf numFmtId="0" fontId="92" fillId="0" borderId="0" xfId="34" applyFont="1" applyAlignment="1" applyProtection="1">
      <alignment horizontal="justify"/>
      <protection hidden="1"/>
    </xf>
    <xf numFmtId="0" fontId="53" fillId="0" borderId="0" xfId="34" applyFont="1" applyFill="1" applyAlignment="1">
      <alignment horizontal="justify"/>
    </xf>
    <xf numFmtId="0" fontId="53" fillId="0" borderId="0" xfId="34" applyFont="1" applyAlignment="1">
      <alignment horizontal="justify" vertical="center" wrapText="1"/>
    </xf>
    <xf numFmtId="0" fontId="53" fillId="0" borderId="0" xfId="34" applyFont="1" applyAlignment="1">
      <alignment horizontal="justify" vertical="center"/>
    </xf>
    <xf numFmtId="0" fontId="4" fillId="0" borderId="54" xfId="34" applyFont="1" applyBorder="1" applyAlignment="1" applyProtection="1">
      <alignment horizontal="center" vertical="center"/>
      <protection hidden="1"/>
    </xf>
    <xf numFmtId="0" fontId="7" fillId="0" borderId="0" xfId="34" applyFont="1" applyProtection="1">
      <protection hidden="1"/>
    </xf>
    <xf numFmtId="0" fontId="1" fillId="0" borderId="16" xfId="34" applyFont="1" applyBorder="1" applyAlignment="1" applyProtection="1">
      <alignment horizontal="left" vertical="center" wrapText="1"/>
      <protection hidden="1"/>
    </xf>
    <xf numFmtId="0" fontId="1" fillId="0" borderId="39" xfId="34" applyFill="1" applyBorder="1" applyAlignment="1" applyProtection="1">
      <alignment horizontal="left" vertical="center" wrapText="1"/>
      <protection hidden="1"/>
    </xf>
    <xf numFmtId="0" fontId="1" fillId="0" borderId="40" xfId="34" applyFill="1" applyBorder="1" applyAlignment="1" applyProtection="1">
      <alignment horizontal="left" vertical="center" wrapText="1"/>
      <protection hidden="1"/>
    </xf>
    <xf numFmtId="0" fontId="1" fillId="0" borderId="22" xfId="34" applyFill="1" applyBorder="1" applyAlignment="1" applyProtection="1">
      <alignment horizontal="left" vertical="center" wrapText="1"/>
      <protection hidden="1"/>
    </xf>
    <xf numFmtId="0" fontId="1" fillId="0" borderId="23" xfId="34" applyFill="1" applyBorder="1" applyAlignment="1" applyProtection="1">
      <alignment horizontal="left" vertical="center" wrapText="1"/>
      <protection hidden="1"/>
    </xf>
    <xf numFmtId="0" fontId="1" fillId="0" borderId="13" xfId="34" applyFont="1" applyBorder="1" applyAlignment="1" applyProtection="1">
      <alignment horizontal="justify" vertical="center" wrapText="1"/>
      <protection hidden="1"/>
    </xf>
    <xf numFmtId="0" fontId="1" fillId="0" borderId="11" xfId="34" applyFont="1" applyBorder="1" applyAlignment="1" applyProtection="1">
      <alignment horizontal="justify" vertical="center" wrapText="1"/>
      <protection hidden="1"/>
    </xf>
    <xf numFmtId="0" fontId="1" fillId="9" borderId="39" xfId="34" applyFill="1" applyBorder="1" applyAlignment="1" applyProtection="1">
      <alignment horizontal="left" vertical="center" wrapText="1"/>
      <protection locked="0"/>
    </xf>
    <xf numFmtId="0" fontId="1" fillId="9" borderId="40" xfId="34" applyFill="1" applyBorder="1" applyAlignment="1" applyProtection="1">
      <alignment horizontal="left" vertical="center" wrapText="1"/>
      <protection locked="0"/>
    </xf>
    <xf numFmtId="0" fontId="1" fillId="9" borderId="22" xfId="34" applyFill="1" applyBorder="1" applyAlignment="1" applyProtection="1">
      <alignment horizontal="left" vertical="center" wrapText="1"/>
      <protection locked="0"/>
    </xf>
    <xf numFmtId="0" fontId="1" fillId="9" borderId="23" xfId="34" applyFill="1" applyBorder="1" applyAlignment="1" applyProtection="1">
      <alignment horizontal="left" vertical="center" wrapText="1"/>
      <protection locked="0"/>
    </xf>
    <xf numFmtId="0" fontId="1" fillId="0" borderId="6" xfId="34" applyFont="1" applyBorder="1" applyAlignment="1" applyProtection="1">
      <alignment horizontal="left" vertical="center" wrapText="1"/>
      <protection hidden="1"/>
    </xf>
    <xf numFmtId="0" fontId="1" fillId="0" borderId="39" xfId="34" applyFont="1" applyFill="1" applyBorder="1" applyAlignment="1" applyProtection="1">
      <alignment horizontal="center" vertical="center" wrapText="1"/>
      <protection hidden="1"/>
    </xf>
    <xf numFmtId="0" fontId="1" fillId="0" borderId="40" xfId="34" applyFill="1" applyBorder="1" applyAlignment="1" applyProtection="1">
      <alignment horizontal="center" vertical="center" wrapText="1"/>
      <protection hidden="1"/>
    </xf>
    <xf numFmtId="0" fontId="1" fillId="0" borderId="21" xfId="34" applyFont="1" applyFill="1" applyBorder="1" applyAlignment="1" applyProtection="1">
      <alignment horizontal="center" vertical="center" wrapText="1"/>
      <protection hidden="1"/>
    </xf>
    <xf numFmtId="0" fontId="1" fillId="0" borderId="17" xfId="34" applyFont="1" applyFill="1" applyBorder="1" applyAlignment="1" applyProtection="1">
      <alignment horizontal="center" vertical="center" wrapText="1"/>
      <protection hidden="1"/>
    </xf>
    <xf numFmtId="0" fontId="1" fillId="0" borderId="44" xfId="34" applyFont="1" applyBorder="1" applyAlignment="1" applyProtection="1">
      <alignment horizontal="justify" vertical="center" wrapText="1"/>
      <protection hidden="1"/>
    </xf>
    <xf numFmtId="0" fontId="1" fillId="0" borderId="32" xfId="34" applyFont="1" applyBorder="1" applyAlignment="1" applyProtection="1">
      <alignment horizontal="justify" vertical="center" wrapText="1"/>
      <protection hidden="1"/>
    </xf>
    <xf numFmtId="0" fontId="1" fillId="0" borderId="36" xfId="34" applyFont="1" applyBorder="1" applyAlignment="1" applyProtection="1">
      <alignment horizontal="justify" vertical="top" wrapText="1"/>
      <protection hidden="1"/>
    </xf>
    <xf numFmtId="0" fontId="1" fillId="0" borderId="37" xfId="34" applyFont="1" applyBorder="1" applyAlignment="1" applyProtection="1">
      <alignment horizontal="justify" vertical="top" wrapText="1"/>
      <protection hidden="1"/>
    </xf>
    <xf numFmtId="0" fontId="1" fillId="9" borderId="48" xfId="34" applyFill="1" applyBorder="1" applyAlignment="1" applyProtection="1">
      <alignment horizontal="left" vertical="center" wrapText="1"/>
      <protection locked="0"/>
    </xf>
    <xf numFmtId="0" fontId="1" fillId="9" borderId="49" xfId="34" applyFill="1" applyBorder="1" applyAlignment="1" applyProtection="1">
      <alignment horizontal="left" vertical="center" wrapText="1"/>
      <protection locked="0"/>
    </xf>
    <xf numFmtId="0" fontId="1" fillId="9" borderId="36" xfId="34" applyFill="1" applyBorder="1" applyAlignment="1" applyProtection="1">
      <alignment horizontal="left" vertical="center" wrapText="1"/>
      <protection locked="0"/>
    </xf>
    <xf numFmtId="0" fontId="1" fillId="9" borderId="37" xfId="34" applyFill="1" applyBorder="1" applyAlignment="1" applyProtection="1">
      <alignment horizontal="left" vertical="center" wrapText="1"/>
      <protection locked="0"/>
    </xf>
    <xf numFmtId="0" fontId="1" fillId="0" borderId="18" xfId="34" applyFont="1" applyBorder="1" applyAlignment="1" applyProtection="1">
      <alignment horizontal="left" vertical="center" wrapText="1"/>
      <protection hidden="1"/>
    </xf>
    <xf numFmtId="0" fontId="1" fillId="0" borderId="20" xfId="34" applyFont="1" applyBorder="1" applyAlignment="1" applyProtection="1">
      <alignment horizontal="center" vertical="center" wrapText="1"/>
      <protection hidden="1"/>
    </xf>
    <xf numFmtId="0" fontId="1" fillId="0" borderId="3" xfId="34" applyFont="1" applyBorder="1" applyAlignment="1" applyProtection="1">
      <alignment horizontal="center" vertical="center" wrapText="1"/>
      <protection hidden="1"/>
    </xf>
    <xf numFmtId="0" fontId="1" fillId="0" borderId="21" xfId="34" applyFont="1" applyFill="1" applyBorder="1" applyAlignment="1" applyProtection="1">
      <alignment horizontal="left" vertical="center" wrapText="1"/>
      <protection hidden="1"/>
    </xf>
    <xf numFmtId="0" fontId="1" fillId="0" borderId="17" xfId="34" applyFont="1" applyFill="1" applyBorder="1" applyAlignment="1" applyProtection="1">
      <alignment horizontal="left" vertical="center" wrapText="1"/>
      <protection hidden="1"/>
    </xf>
    <xf numFmtId="0" fontId="1" fillId="9" borderId="21" xfId="34" applyFont="1" applyFill="1" applyBorder="1" applyAlignment="1" applyProtection="1">
      <alignment horizontal="left" vertical="center" wrapText="1"/>
      <protection locked="0" hidden="1"/>
    </xf>
    <xf numFmtId="0" fontId="1" fillId="9" borderId="17" xfId="34" applyFont="1" applyFill="1" applyBorder="1" applyAlignment="1" applyProtection="1">
      <alignment horizontal="left" vertical="center" wrapText="1"/>
      <protection locked="0" hidden="1"/>
    </xf>
    <xf numFmtId="0" fontId="1" fillId="9" borderId="21" xfId="34" applyFill="1" applyBorder="1" applyAlignment="1" applyProtection="1">
      <alignment horizontal="left" vertical="center" wrapText="1"/>
      <protection locked="0" hidden="1"/>
    </xf>
    <xf numFmtId="0" fontId="1" fillId="9" borderId="17" xfId="34" applyFill="1" applyBorder="1" applyAlignment="1" applyProtection="1">
      <alignment horizontal="left" vertical="center" wrapText="1"/>
      <protection locked="0" hidden="1"/>
    </xf>
    <xf numFmtId="0" fontId="1" fillId="0" borderId="20" xfId="34" applyFont="1" applyBorder="1" applyAlignment="1" applyProtection="1">
      <alignment horizontal="justify" vertical="center" wrapText="1"/>
      <protection hidden="1"/>
    </xf>
    <xf numFmtId="0" fontId="1" fillId="0" borderId="9" xfId="34" applyFont="1" applyBorder="1" applyAlignment="1" applyProtection="1">
      <alignment horizontal="justify" vertical="center" wrapText="1"/>
      <protection hidden="1"/>
    </xf>
    <xf numFmtId="0" fontId="1" fillId="0" borderId="21" xfId="34" applyFont="1" applyBorder="1" applyAlignment="1" applyProtection="1">
      <alignment horizontal="center" vertical="top" wrapText="1"/>
      <protection hidden="1"/>
    </xf>
    <xf numFmtId="0" fontId="1" fillId="0" borderId="17" xfId="34" applyBorder="1" applyAlignment="1" applyProtection="1">
      <alignment horizontal="center" vertical="top" wrapText="1"/>
      <protection hidden="1"/>
    </xf>
    <xf numFmtId="0" fontId="1" fillId="0" borderId="17" xfId="34" applyFont="1" applyBorder="1" applyAlignment="1" applyProtection="1">
      <alignment horizontal="center" vertical="top" wrapText="1"/>
      <protection hidden="1"/>
    </xf>
    <xf numFmtId="0" fontId="1" fillId="9" borderId="45" xfId="34" applyFill="1" applyBorder="1" applyAlignment="1" applyProtection="1">
      <alignment horizontal="left" vertical="center" wrapText="1"/>
      <protection locked="0"/>
    </xf>
    <xf numFmtId="0" fontId="1" fillId="9" borderId="46" xfId="34" applyFill="1" applyBorder="1" applyAlignment="1" applyProtection="1">
      <alignment horizontal="left" vertical="center" wrapText="1"/>
      <protection locked="0"/>
    </xf>
    <xf numFmtId="0" fontId="1" fillId="0" borderId="44" xfId="34" applyFont="1" applyBorder="1" applyAlignment="1" applyProtection="1">
      <alignment horizontal="center" vertical="top"/>
      <protection hidden="1"/>
    </xf>
    <xf numFmtId="0" fontId="1" fillId="0" borderId="36" xfId="34" applyFill="1" applyBorder="1" applyAlignment="1" applyProtection="1">
      <alignment horizontal="center" vertical="center" wrapText="1"/>
      <protection hidden="1"/>
    </xf>
    <xf numFmtId="0" fontId="1" fillId="0" borderId="37" xfId="34" applyFill="1" applyBorder="1" applyAlignment="1" applyProtection="1">
      <alignment horizontal="center" vertical="center" wrapText="1"/>
      <protection hidden="1"/>
    </xf>
    <xf numFmtId="0" fontId="1" fillId="0" borderId="20" xfId="34" applyBorder="1" applyAlignment="1" applyProtection="1">
      <alignment horizontal="center" vertical="top"/>
      <protection hidden="1"/>
    </xf>
    <xf numFmtId="0" fontId="1" fillId="0" borderId="9" xfId="34" applyBorder="1" applyAlignment="1" applyProtection="1">
      <alignment horizontal="center" vertical="top"/>
      <protection hidden="1"/>
    </xf>
    <xf numFmtId="0" fontId="1" fillId="0" borderId="36" xfId="34" applyFill="1" applyBorder="1" applyAlignment="1" applyProtection="1">
      <alignment horizontal="left" vertical="center" wrapText="1"/>
      <protection hidden="1"/>
    </xf>
    <xf numFmtId="0" fontId="1" fillId="0" borderId="37" xfId="34" applyFill="1" applyBorder="1" applyAlignment="1" applyProtection="1">
      <alignment horizontal="left" vertical="center" wrapText="1"/>
      <protection hidden="1"/>
    </xf>
    <xf numFmtId="0" fontId="53" fillId="0" borderId="0" xfId="34" applyFont="1" applyAlignment="1">
      <alignment horizontal="justify" vertical="top"/>
    </xf>
    <xf numFmtId="0" fontId="83" fillId="0" borderId="0" xfId="34" applyFont="1" applyAlignment="1">
      <alignment horizontal="justify" vertical="center" wrapText="1"/>
    </xf>
    <xf numFmtId="0" fontId="53" fillId="0" borderId="0" xfId="34" applyFont="1" applyAlignment="1">
      <alignment horizontal="justify"/>
    </xf>
    <xf numFmtId="0" fontId="4" fillId="0" borderId="4" xfId="34" applyFont="1" applyBorder="1" applyAlignment="1" applyProtection="1">
      <alignment horizontal="justify" vertical="top" wrapText="1"/>
      <protection hidden="1"/>
    </xf>
    <xf numFmtId="0" fontId="91" fillId="0" borderId="0" xfId="34" applyFont="1" applyAlignment="1">
      <alignment horizontal="justify" vertical="center" wrapText="1"/>
    </xf>
    <xf numFmtId="0" fontId="83" fillId="0" borderId="0" xfId="34" applyFont="1" applyAlignment="1">
      <alignment horizontal="justify" vertical="center"/>
    </xf>
    <xf numFmtId="0" fontId="83" fillId="7" borderId="0" xfId="34" applyFont="1" applyFill="1" applyAlignment="1">
      <alignment horizontal="justify" vertical="center" wrapText="1"/>
    </xf>
    <xf numFmtId="0" fontId="1" fillId="0" borderId="36" xfId="34" applyFont="1" applyFill="1" applyBorder="1" applyAlignment="1" applyProtection="1">
      <alignment vertical="top" wrapText="1"/>
      <protection hidden="1"/>
    </xf>
    <xf numFmtId="0" fontId="1" fillId="0" borderId="37" xfId="34" applyFont="1" applyFill="1" applyBorder="1" applyAlignment="1" applyProtection="1">
      <alignment vertical="top" wrapText="1"/>
      <protection hidden="1"/>
    </xf>
    <xf numFmtId="0" fontId="1" fillId="9" borderId="36" xfId="34" applyFont="1" applyFill="1" applyBorder="1" applyAlignment="1" applyProtection="1">
      <alignment horizontal="left" vertical="center" wrapText="1"/>
      <protection locked="0"/>
    </xf>
    <xf numFmtId="0" fontId="1" fillId="9" borderId="37" xfId="34" applyFont="1" applyFill="1" applyBorder="1" applyAlignment="1" applyProtection="1">
      <alignment horizontal="left" vertical="center" wrapText="1"/>
      <protection locked="0"/>
    </xf>
    <xf numFmtId="0" fontId="4" fillId="0" borderId="0" xfId="34" applyFont="1" applyProtection="1">
      <protection hidden="1"/>
    </xf>
    <xf numFmtId="0" fontId="1" fillId="0" borderId="22" xfId="34" applyFont="1" applyBorder="1" applyAlignment="1" applyProtection="1">
      <alignment vertical="center"/>
      <protection hidden="1"/>
    </xf>
    <xf numFmtId="0" fontId="1" fillId="0" borderId="23" xfId="34" applyFont="1" applyBorder="1" applyAlignment="1" applyProtection="1">
      <alignment vertical="center"/>
      <protection hidden="1"/>
    </xf>
    <xf numFmtId="0" fontId="1" fillId="9" borderId="22" xfId="34" applyFont="1" applyFill="1" applyBorder="1" applyAlignment="1" applyProtection="1">
      <alignment horizontal="left" vertical="center" wrapText="1"/>
      <protection locked="0"/>
    </xf>
    <xf numFmtId="0" fontId="1" fillId="9" borderId="23" xfId="34" applyFont="1" applyFill="1" applyBorder="1" applyAlignment="1" applyProtection="1">
      <alignment horizontal="left" vertical="center" wrapText="1"/>
      <protection locked="0"/>
    </xf>
    <xf numFmtId="0" fontId="1" fillId="9" borderId="22" xfId="34" applyFont="1" applyFill="1" applyBorder="1" applyAlignment="1" applyProtection="1">
      <alignment horizontal="left" vertical="center"/>
      <protection locked="0"/>
    </xf>
    <xf numFmtId="0" fontId="1" fillId="9" borderId="23" xfId="34" applyFont="1" applyFill="1" applyBorder="1" applyAlignment="1" applyProtection="1">
      <alignment horizontal="left" vertical="center"/>
      <protection locked="0"/>
    </xf>
    <xf numFmtId="0" fontId="83" fillId="0" borderId="0" xfId="34" applyFont="1" applyFill="1" applyAlignment="1" applyProtection="1">
      <alignment horizontal="left" vertical="center" wrapText="1"/>
      <protection hidden="1"/>
    </xf>
    <xf numFmtId="0" fontId="1" fillId="0" borderId="21" xfId="34" applyFont="1" applyBorder="1" applyAlignment="1" applyProtection="1">
      <alignment vertical="center"/>
      <protection hidden="1"/>
    </xf>
    <xf numFmtId="0" fontId="1" fillId="0" borderId="17" xfId="34" applyFont="1" applyBorder="1" applyAlignment="1" applyProtection="1">
      <alignment vertical="center"/>
      <protection hidden="1"/>
    </xf>
    <xf numFmtId="0" fontId="1" fillId="9" borderId="21" xfId="34" applyFont="1" applyFill="1" applyBorder="1" applyAlignment="1" applyProtection="1">
      <alignment horizontal="left" vertical="center" wrapText="1"/>
      <protection locked="0"/>
    </xf>
    <xf numFmtId="0" fontId="1" fillId="9" borderId="17" xfId="34" applyFont="1" applyFill="1" applyBorder="1" applyAlignment="1" applyProtection="1">
      <alignment horizontal="left" vertical="center" wrapText="1"/>
      <protection locked="0"/>
    </xf>
    <xf numFmtId="0" fontId="1" fillId="0" borderId="53" xfId="34" applyFont="1" applyBorder="1" applyAlignment="1" applyProtection="1">
      <alignment vertical="center"/>
      <protection hidden="1"/>
    </xf>
    <xf numFmtId="0" fontId="1" fillId="0" borderId="81" xfId="34" applyFont="1" applyBorder="1" applyAlignment="1" applyProtection="1">
      <alignment vertical="center"/>
      <protection hidden="1"/>
    </xf>
    <xf numFmtId="0" fontId="83" fillId="0" borderId="39" xfId="34" applyFont="1" applyFill="1" applyBorder="1" applyAlignment="1" applyProtection="1">
      <alignment horizontal="left" vertical="center" wrapText="1"/>
      <protection hidden="1"/>
    </xf>
    <xf numFmtId="0" fontId="83" fillId="0" borderId="29" xfId="34" applyFont="1" applyFill="1" applyBorder="1" applyAlignment="1" applyProtection="1">
      <alignment horizontal="left" vertical="center" wrapText="1"/>
      <protection hidden="1"/>
    </xf>
    <xf numFmtId="0" fontId="89" fillId="9" borderId="33" xfId="34" applyFont="1" applyFill="1" applyBorder="1" applyAlignment="1" applyProtection="1">
      <alignment horizontal="left" vertical="center"/>
      <protection locked="0"/>
    </xf>
    <xf numFmtId="0" fontId="89" fillId="9" borderId="5" xfId="34" applyFont="1" applyFill="1" applyBorder="1" applyAlignment="1" applyProtection="1">
      <alignment horizontal="left" vertical="center"/>
      <protection locked="0"/>
    </xf>
    <xf numFmtId="0" fontId="89" fillId="9" borderId="23" xfId="34" applyFont="1" applyFill="1" applyBorder="1" applyAlignment="1" applyProtection="1">
      <alignment horizontal="left" vertical="center"/>
      <protection locked="0"/>
    </xf>
    <xf numFmtId="0" fontId="83" fillId="0" borderId="48" xfId="34" applyFont="1" applyFill="1" applyBorder="1" applyAlignment="1" applyProtection="1">
      <alignment horizontal="left" vertical="center" wrapText="1"/>
      <protection hidden="1"/>
    </xf>
    <xf numFmtId="0" fontId="83" fillId="0" borderId="30" xfId="34" applyFont="1" applyFill="1" applyBorder="1" applyAlignment="1" applyProtection="1">
      <alignment horizontal="left" vertical="center" wrapText="1"/>
      <protection hidden="1"/>
    </xf>
    <xf numFmtId="0" fontId="89" fillId="9" borderId="34" xfId="34" applyFont="1" applyFill="1" applyBorder="1" applyAlignment="1" applyProtection="1">
      <alignment horizontal="left" vertical="center"/>
      <protection locked="0"/>
    </xf>
    <xf numFmtId="0" fontId="89" fillId="9" borderId="42" xfId="34" applyFont="1" applyFill="1" applyBorder="1" applyAlignment="1" applyProtection="1">
      <alignment horizontal="left" vertical="center"/>
      <protection locked="0"/>
    </xf>
    <xf numFmtId="0" fontId="89" fillId="9" borderId="37" xfId="34" applyFont="1" applyFill="1" applyBorder="1" applyAlignment="1" applyProtection="1">
      <alignment horizontal="left" vertical="center"/>
      <protection locked="0"/>
    </xf>
    <xf numFmtId="0" fontId="83" fillId="0" borderId="21" xfId="34" applyFont="1" applyFill="1" applyBorder="1" applyAlignment="1" applyProtection="1">
      <alignment horizontal="left" vertical="center" wrapText="1"/>
      <protection hidden="1"/>
    </xf>
    <xf numFmtId="0" fontId="83" fillId="0" borderId="52" xfId="34" applyFont="1" applyFill="1" applyBorder="1" applyAlignment="1" applyProtection="1">
      <alignment horizontal="left" vertical="center" wrapText="1"/>
      <protection hidden="1"/>
    </xf>
    <xf numFmtId="0" fontId="83" fillId="0" borderId="17" xfId="34" applyFont="1" applyFill="1" applyBorder="1" applyAlignment="1" applyProtection="1">
      <alignment horizontal="left" vertical="center" wrapText="1"/>
      <protection hidden="1"/>
    </xf>
    <xf numFmtId="0" fontId="84" fillId="0" borderId="0" xfId="34" applyFont="1" applyAlignment="1">
      <alignment horizontal="left" vertical="center" wrapText="1"/>
    </xf>
    <xf numFmtId="0" fontId="83" fillId="0" borderId="0" xfId="34" applyFont="1" applyAlignment="1">
      <alignment horizontal="left" vertical="center" wrapText="1"/>
    </xf>
    <xf numFmtId="0" fontId="89" fillId="0" borderId="0" xfId="34" applyFont="1" applyAlignment="1" applyProtection="1">
      <alignment horizontal="left" vertical="center" wrapText="1"/>
      <protection hidden="1"/>
    </xf>
    <xf numFmtId="0" fontId="4" fillId="0" borderId="33" xfId="34" applyFont="1" applyBorder="1" applyAlignment="1">
      <alignment vertical="center" wrapText="1"/>
    </xf>
    <xf numFmtId="0" fontId="4" fillId="0" borderId="5" xfId="34" applyFont="1" applyBorder="1" applyAlignment="1">
      <alignment vertical="center" wrapText="1"/>
    </xf>
    <xf numFmtId="0" fontId="4" fillId="0" borderId="71" xfId="34" applyFont="1" applyBorder="1" applyAlignment="1">
      <alignment vertical="center" wrapText="1"/>
    </xf>
    <xf numFmtId="0" fontId="4" fillId="0" borderId="33" xfId="34" applyFont="1" applyBorder="1" applyAlignment="1">
      <alignment horizontal="justify" vertical="center" wrapText="1"/>
    </xf>
    <xf numFmtId="0" fontId="4" fillId="0" borderId="5" xfId="34" applyFont="1" applyBorder="1" applyAlignment="1">
      <alignment horizontal="justify" vertical="center" wrapText="1"/>
    </xf>
    <xf numFmtId="0" fontId="4" fillId="0" borderId="69" xfId="34" applyFont="1" applyBorder="1" applyAlignment="1">
      <alignment horizontal="justify" vertical="center" wrapText="1"/>
    </xf>
    <xf numFmtId="0" fontId="4" fillId="0" borderId="26" xfId="34" applyFont="1" applyBorder="1" applyAlignment="1">
      <alignment horizontal="justify" vertical="center" wrapText="1"/>
    </xf>
    <xf numFmtId="0" fontId="4" fillId="0" borderId="47" xfId="34" applyFont="1" applyBorder="1" applyAlignment="1">
      <alignment horizontal="justify" vertical="center" wrapText="1"/>
    </xf>
    <xf numFmtId="0" fontId="4" fillId="0" borderId="59" xfId="34" applyFont="1" applyBorder="1" applyAlignment="1">
      <alignment horizontal="left" vertical="center" wrapText="1"/>
    </xf>
    <xf numFmtId="0" fontId="4" fillId="0" borderId="0" xfId="34" applyFont="1" applyBorder="1" applyAlignment="1">
      <alignment horizontal="left" vertical="center" wrapText="1"/>
    </xf>
    <xf numFmtId="0" fontId="4" fillId="0" borderId="60" xfId="34" applyFont="1" applyBorder="1" applyAlignment="1">
      <alignment horizontal="left" vertical="center" wrapText="1"/>
    </xf>
    <xf numFmtId="0" fontId="4" fillId="0" borderId="14" xfId="34" applyFont="1" applyFill="1" applyBorder="1" applyAlignment="1" applyProtection="1">
      <alignment horizontal="justify" vertical="top" wrapText="1"/>
      <protection hidden="1"/>
    </xf>
    <xf numFmtId="0" fontId="4" fillId="0" borderId="58" xfId="34" applyFont="1" applyFill="1" applyBorder="1" applyAlignment="1" applyProtection="1">
      <alignment horizontal="justify" vertical="top" wrapText="1"/>
      <protection hidden="1"/>
    </xf>
    <xf numFmtId="0" fontId="4" fillId="9" borderId="51" xfId="34" applyFont="1" applyFill="1" applyBorder="1" applyAlignment="1" applyProtection="1">
      <alignment vertical="top" wrapText="1"/>
      <protection locked="0"/>
    </xf>
    <xf numFmtId="0" fontId="4" fillId="9" borderId="52" xfId="34" applyFont="1" applyFill="1" applyBorder="1" applyAlignment="1" applyProtection="1">
      <alignment vertical="top" wrapText="1"/>
      <protection locked="0"/>
    </xf>
    <xf numFmtId="0" fontId="4" fillId="9" borderId="17" xfId="34" applyFont="1" applyFill="1" applyBorder="1" applyAlignment="1" applyProtection="1">
      <alignment vertical="top" wrapText="1"/>
      <protection locked="0"/>
    </xf>
    <xf numFmtId="0" fontId="4" fillId="0" borderId="3" xfId="34" applyFont="1" applyFill="1" applyBorder="1" applyAlignment="1" applyProtection="1">
      <alignment horizontal="left" vertical="top" wrapText="1"/>
      <protection hidden="1"/>
    </xf>
    <xf numFmtId="0" fontId="4" fillId="9" borderId="50" xfId="34" applyFont="1" applyFill="1" applyBorder="1" applyAlignment="1" applyProtection="1">
      <alignment horizontal="left" vertical="center"/>
      <protection locked="0"/>
    </xf>
    <xf numFmtId="0" fontId="4" fillId="9" borderId="3" xfId="34" applyFont="1" applyFill="1" applyBorder="1" applyAlignment="1" applyProtection="1">
      <alignment horizontal="left" vertical="center"/>
      <protection locked="0"/>
    </xf>
    <xf numFmtId="0" fontId="4" fillId="9" borderId="9" xfId="34" applyFont="1" applyFill="1" applyBorder="1" applyAlignment="1" applyProtection="1">
      <alignment horizontal="left" vertical="center"/>
      <protection locked="0"/>
    </xf>
    <xf numFmtId="0" fontId="4" fillId="0" borderId="44" xfId="34" applyFont="1" applyBorder="1" applyAlignment="1" applyProtection="1">
      <alignment horizontal="right" vertical="top"/>
      <protection hidden="1"/>
    </xf>
    <xf numFmtId="0" fontId="4" fillId="0" borderId="13" xfId="34" applyFont="1" applyBorder="1" applyAlignment="1" applyProtection="1">
      <alignment horizontal="right" vertical="top"/>
      <protection hidden="1"/>
    </xf>
    <xf numFmtId="0" fontId="4" fillId="0" borderId="14" xfId="34" applyFont="1" applyBorder="1" applyAlignment="1" applyProtection="1">
      <alignment horizontal="left" vertical="top" wrapText="1"/>
      <protection hidden="1"/>
    </xf>
    <xf numFmtId="0" fontId="1" fillId="0" borderId="4" xfId="34" applyBorder="1" applyAlignment="1">
      <alignment vertical="top" wrapText="1"/>
    </xf>
    <xf numFmtId="0" fontId="4" fillId="0" borderId="12" xfId="34" applyFont="1" applyBorder="1" applyAlignment="1" applyProtection="1">
      <alignment horizontal="right" vertical="top"/>
      <protection hidden="1"/>
    </xf>
    <xf numFmtId="0" fontId="4" fillId="0" borderId="57" xfId="34" applyFont="1" applyBorder="1" applyAlignment="1" applyProtection="1">
      <alignment horizontal="justify" vertical="top" wrapText="1"/>
      <protection hidden="1"/>
    </xf>
    <xf numFmtId="0" fontId="4" fillId="0" borderId="14" xfId="34" applyFont="1" applyBorder="1" applyAlignment="1" applyProtection="1">
      <alignment horizontal="justify" vertical="top" wrapText="1"/>
      <protection hidden="1"/>
    </xf>
    <xf numFmtId="0" fontId="4" fillId="0" borderId="58" xfId="34" applyFont="1" applyBorder="1" applyAlignment="1" applyProtection="1">
      <alignment horizontal="justify" vertical="top" wrapText="1"/>
      <protection hidden="1"/>
    </xf>
    <xf numFmtId="0" fontId="1" fillId="0" borderId="70" xfId="34" applyBorder="1" applyAlignment="1">
      <alignment horizontal="justify" vertical="top" wrapText="1"/>
    </xf>
    <xf numFmtId="0" fontId="1" fillId="0" borderId="54" xfId="34" applyBorder="1" applyAlignment="1">
      <alignment horizontal="justify" vertical="top" wrapText="1"/>
    </xf>
    <xf numFmtId="0" fontId="1" fillId="0" borderId="43" xfId="34" applyBorder="1" applyAlignment="1">
      <alignment horizontal="justify" vertical="top" wrapText="1"/>
    </xf>
    <xf numFmtId="0" fontId="4" fillId="0" borderId="3" xfId="34" applyFont="1" applyBorder="1" applyAlignment="1" applyProtection="1">
      <alignment horizontal="justify" vertical="top" wrapText="1"/>
      <protection hidden="1"/>
    </xf>
    <xf numFmtId="0" fontId="4" fillId="0" borderId="55" xfId="34" applyFont="1" applyBorder="1" applyAlignment="1" applyProtection="1">
      <alignment horizontal="justify" vertical="top" wrapText="1"/>
      <protection hidden="1"/>
    </xf>
    <xf numFmtId="0" fontId="1" fillId="0" borderId="0" xfId="34" applyBorder="1" applyAlignment="1">
      <alignment vertical="top" wrapText="1"/>
    </xf>
    <xf numFmtId="0" fontId="4" fillId="9" borderId="57" xfId="34" applyFont="1" applyFill="1" applyBorder="1" applyAlignment="1" applyProtection="1">
      <alignment horizontal="left" vertical="center"/>
      <protection locked="0"/>
    </xf>
    <xf numFmtId="0" fontId="4" fillId="9" borderId="14" xfId="34" applyFont="1" applyFill="1" applyBorder="1" applyAlignment="1" applyProtection="1">
      <alignment horizontal="left" vertical="center"/>
      <protection locked="0"/>
    </xf>
    <xf numFmtId="0" fontId="4" fillId="9" borderId="32" xfId="34" applyFont="1" applyFill="1" applyBorder="1" applyAlignment="1" applyProtection="1">
      <alignment horizontal="left" vertical="center"/>
      <protection locked="0"/>
    </xf>
    <xf numFmtId="0" fontId="4" fillId="9" borderId="69" xfId="34" applyFont="1" applyFill="1" applyBorder="1" applyAlignment="1" applyProtection="1">
      <alignment horizontal="left" vertical="center"/>
      <protection locked="0"/>
    </xf>
    <xf numFmtId="0" fontId="4" fillId="9" borderId="26" xfId="34" applyFont="1" applyFill="1" applyBorder="1" applyAlignment="1" applyProtection="1">
      <alignment horizontal="left" vertical="center"/>
      <protection locked="0"/>
    </xf>
    <xf numFmtId="0" fontId="4" fillId="9" borderId="25" xfId="34" applyFont="1" applyFill="1" applyBorder="1" applyAlignment="1" applyProtection="1">
      <alignment horizontal="left" vertical="center"/>
      <protection locked="0"/>
    </xf>
    <xf numFmtId="0" fontId="4" fillId="9" borderId="34" xfId="34" applyFont="1" applyFill="1" applyBorder="1" applyAlignment="1" applyProtection="1">
      <alignment horizontal="left" vertical="center"/>
      <protection locked="0"/>
    </xf>
    <xf numFmtId="0" fontId="4" fillId="9" borderId="42" xfId="34" applyFont="1" applyFill="1" applyBorder="1" applyAlignment="1" applyProtection="1">
      <alignment horizontal="left" vertical="center"/>
      <protection locked="0"/>
    </xf>
    <xf numFmtId="0" fontId="4" fillId="9" borderId="37" xfId="34" applyFont="1" applyFill="1" applyBorder="1" applyAlignment="1" applyProtection="1">
      <alignment horizontal="left" vertical="center"/>
      <protection locked="0"/>
    </xf>
    <xf numFmtId="0" fontId="4" fillId="0" borderId="70" xfId="34" applyFont="1" applyBorder="1" applyAlignment="1">
      <alignment horizontal="justify" vertical="center" wrapText="1"/>
    </xf>
    <xf numFmtId="0" fontId="4" fillId="0" borderId="54" xfId="34" applyFont="1" applyBorder="1" applyAlignment="1">
      <alignment horizontal="justify" vertical="center" wrapText="1"/>
    </xf>
    <xf numFmtId="0" fontId="4" fillId="0" borderId="43" xfId="34" applyFont="1" applyBorder="1" applyAlignment="1">
      <alignment horizontal="justify" vertical="center" wrapText="1"/>
    </xf>
    <xf numFmtId="0" fontId="4" fillId="0" borderId="0" xfId="34" applyFont="1" applyFill="1" applyBorder="1" applyAlignment="1" applyProtection="1">
      <alignment horizontal="justify" vertical="top" wrapText="1"/>
      <protection hidden="1"/>
    </xf>
    <xf numFmtId="0" fontId="4" fillId="0" borderId="60" xfId="34" applyFont="1" applyFill="1" applyBorder="1" applyAlignment="1" applyProtection="1">
      <alignment horizontal="justify" vertical="top" wrapText="1"/>
      <protection hidden="1"/>
    </xf>
    <xf numFmtId="0" fontId="4" fillId="9" borderId="70" xfId="34" applyFont="1" applyFill="1" applyBorder="1" applyAlignment="1" applyProtection="1">
      <alignment vertical="top" wrapText="1"/>
      <protection locked="0"/>
    </xf>
    <xf numFmtId="0" fontId="4" fillId="9" borderId="54" xfId="34" applyFont="1" applyFill="1" applyBorder="1" applyAlignment="1" applyProtection="1">
      <alignment vertical="top" wrapText="1"/>
      <protection locked="0"/>
    </xf>
    <xf numFmtId="0" fontId="4" fillId="9" borderId="81" xfId="34" applyFont="1" applyFill="1" applyBorder="1" applyAlignment="1" applyProtection="1">
      <alignment vertical="top" wrapText="1"/>
      <protection locked="0"/>
    </xf>
    <xf numFmtId="0" fontId="4" fillId="0" borderId="32" xfId="34" applyFont="1" applyBorder="1" applyAlignment="1" applyProtection="1">
      <alignment horizontal="left" vertical="top" wrapText="1"/>
      <protection hidden="1"/>
    </xf>
    <xf numFmtId="0" fontId="4" fillId="0" borderId="44" xfId="34" applyFont="1" applyBorder="1" applyAlignment="1" applyProtection="1">
      <alignment horizontal="right" vertical="top" indent="2"/>
      <protection hidden="1"/>
    </xf>
    <xf numFmtId="0" fontId="4" fillId="0" borderId="13" xfId="34" applyFont="1" applyBorder="1" applyAlignment="1" applyProtection="1">
      <alignment horizontal="right" vertical="top" indent="2"/>
      <protection hidden="1"/>
    </xf>
    <xf numFmtId="0" fontId="4" fillId="0" borderId="12" xfId="34" applyFont="1" applyBorder="1" applyAlignment="1" applyProtection="1">
      <alignment horizontal="right" vertical="top" indent="2"/>
      <protection hidden="1"/>
    </xf>
    <xf numFmtId="0" fontId="1" fillId="0" borderId="73" xfId="34" applyFont="1" applyFill="1" applyBorder="1" applyAlignment="1" applyProtection="1">
      <alignment horizontal="center"/>
      <protection hidden="1"/>
    </xf>
    <xf numFmtId="0" fontId="4" fillId="0" borderId="50" xfId="34" applyFont="1" applyBorder="1" applyAlignment="1" applyProtection="1">
      <alignment horizontal="justify" vertical="top" wrapText="1"/>
      <protection hidden="1"/>
    </xf>
    <xf numFmtId="0" fontId="1" fillId="9" borderId="27" xfId="34" applyFont="1" applyFill="1" applyBorder="1" applyAlignment="1" applyProtection="1">
      <alignment horizontal="center" vertical="center"/>
      <protection locked="0"/>
    </xf>
    <xf numFmtId="0" fontId="1" fillId="9" borderId="27" xfId="34" applyFill="1" applyBorder="1" applyAlignment="1" applyProtection="1">
      <alignment horizontal="center" vertical="center"/>
      <protection locked="0"/>
    </xf>
    <xf numFmtId="0" fontId="1" fillId="9" borderId="56" xfId="34" applyFill="1" applyBorder="1" applyAlignment="1" applyProtection="1">
      <alignment horizontal="center" vertical="center"/>
      <protection locked="0"/>
    </xf>
    <xf numFmtId="0" fontId="53" fillId="0" borderId="14" xfId="34" applyFont="1" applyBorder="1" applyAlignment="1" applyProtection="1">
      <alignment horizontal="justify" vertical="center" wrapText="1"/>
      <protection hidden="1"/>
    </xf>
    <xf numFmtId="0" fontId="4" fillId="0" borderId="32" xfId="34" applyFont="1" applyBorder="1" applyAlignment="1" applyProtection="1">
      <alignment horizontal="justify" vertical="top" wrapText="1"/>
      <protection hidden="1"/>
    </xf>
    <xf numFmtId="0" fontId="4" fillId="0" borderId="64" xfId="34" applyFont="1" applyBorder="1" applyAlignment="1" applyProtection="1">
      <alignment horizontal="left" vertical="top"/>
      <protection hidden="1"/>
    </xf>
    <xf numFmtId="0" fontId="4" fillId="0" borderId="65" xfId="34" applyFont="1" applyBorder="1" applyAlignment="1" applyProtection="1">
      <alignment horizontal="left" vertical="top"/>
      <protection hidden="1"/>
    </xf>
    <xf numFmtId="0" fontId="4" fillId="0" borderId="57" xfId="34" applyFont="1" applyBorder="1" applyAlignment="1" applyProtection="1">
      <alignment horizontal="left" vertical="top" wrapText="1"/>
      <protection hidden="1"/>
    </xf>
    <xf numFmtId="0" fontId="4" fillId="0" borderId="58" xfId="34" applyFont="1" applyBorder="1" applyAlignment="1" applyProtection="1">
      <alignment horizontal="left" vertical="top" wrapText="1"/>
      <protection hidden="1"/>
    </xf>
    <xf numFmtId="0" fontId="4" fillId="0" borderId="61" xfId="34" applyFont="1" applyBorder="1" applyAlignment="1" applyProtection="1">
      <alignment horizontal="left" vertical="top" wrapText="1"/>
      <protection hidden="1"/>
    </xf>
    <xf numFmtId="0" fontId="4" fillId="0" borderId="4" xfId="34" applyFont="1" applyBorder="1" applyAlignment="1" applyProtection="1">
      <alignment horizontal="left" vertical="top" wrapText="1"/>
      <protection hidden="1"/>
    </xf>
    <xf numFmtId="0" fontId="4" fillId="0" borderId="62" xfId="34" applyFont="1" applyBorder="1" applyAlignment="1" applyProtection="1">
      <alignment horizontal="left" vertical="top" wrapText="1"/>
      <protection hidden="1"/>
    </xf>
    <xf numFmtId="0" fontId="4" fillId="9" borderId="28" xfId="34" applyFont="1" applyFill="1" applyBorder="1" applyAlignment="1" applyProtection="1">
      <alignment horizontal="left" vertical="top" wrapText="1"/>
      <protection locked="0"/>
    </xf>
    <xf numFmtId="0" fontId="4" fillId="9" borderId="63" xfId="34" applyFont="1" applyFill="1" applyBorder="1" applyAlignment="1" applyProtection="1">
      <alignment horizontal="left" vertical="top" wrapText="1"/>
      <protection locked="0"/>
    </xf>
    <xf numFmtId="0" fontId="4" fillId="9" borderId="30" xfId="34" applyFont="1" applyFill="1" applyBorder="1" applyAlignment="1" applyProtection="1">
      <alignment horizontal="left" vertical="top" wrapText="1"/>
      <protection locked="0"/>
    </xf>
    <xf numFmtId="0" fontId="4" fillId="9" borderId="49" xfId="34" applyFont="1" applyFill="1" applyBorder="1" applyAlignment="1" applyProtection="1">
      <alignment horizontal="left" vertical="top" wrapText="1"/>
      <protection locked="0"/>
    </xf>
    <xf numFmtId="0" fontId="60" fillId="0" borderId="0" xfId="34" applyFont="1" applyAlignment="1" applyProtection="1">
      <alignment vertical="top" wrapText="1"/>
      <protection hidden="1"/>
    </xf>
    <xf numFmtId="0" fontId="86" fillId="0" borderId="0" xfId="34" applyFont="1" applyAlignment="1" applyProtection="1">
      <alignment horizontal="center" vertical="center" wrapText="1"/>
      <protection hidden="1"/>
    </xf>
    <xf numFmtId="0" fontId="88" fillId="0" borderId="0" xfId="34" applyFont="1" applyAlignment="1" applyProtection="1">
      <alignment horizontal="center" vertical="center" wrapText="1"/>
      <protection hidden="1"/>
    </xf>
    <xf numFmtId="0" fontId="83" fillId="0" borderId="0" xfId="34" applyFont="1" applyAlignment="1" applyProtection="1">
      <alignment horizontal="center" vertical="center" wrapText="1"/>
      <protection hidden="1"/>
    </xf>
    <xf numFmtId="0" fontId="83" fillId="0" borderId="0" xfId="34" applyFont="1" applyAlignment="1">
      <alignment horizontal="justify" vertical="top" wrapText="1"/>
    </xf>
    <xf numFmtId="0" fontId="83" fillId="0" borderId="0" xfId="34" applyFont="1" applyAlignment="1">
      <alignment horizontal="justify" vertical="top"/>
    </xf>
    <xf numFmtId="0" fontId="4" fillId="0" borderId="20" xfId="34" applyFont="1" applyFill="1" applyBorder="1" applyAlignment="1" applyProtection="1">
      <alignment vertical="top" wrapText="1"/>
      <protection hidden="1"/>
    </xf>
    <xf numFmtId="0" fontId="4" fillId="0" borderId="3" xfId="34" applyFont="1" applyFill="1" applyBorder="1" applyAlignment="1" applyProtection="1">
      <alignment vertical="top" wrapText="1"/>
      <protection hidden="1"/>
    </xf>
    <xf numFmtId="0" fontId="4" fillId="0" borderId="55" xfId="34" applyFont="1" applyFill="1" applyBorder="1" applyAlignment="1" applyProtection="1">
      <alignment vertical="top" wrapText="1"/>
      <protection hidden="1"/>
    </xf>
    <xf numFmtId="0" fontId="65" fillId="9" borderId="50" xfId="34" applyFont="1" applyFill="1" applyBorder="1" applyAlignment="1" applyProtection="1">
      <alignment horizontal="center" vertical="top" wrapText="1"/>
      <protection locked="0"/>
    </xf>
    <xf numFmtId="0" fontId="65" fillId="9" borderId="3" xfId="34" applyFont="1" applyFill="1" applyBorder="1" applyAlignment="1" applyProtection="1">
      <alignment horizontal="center" vertical="top" wrapText="1"/>
      <protection locked="0"/>
    </xf>
    <xf numFmtId="0" fontId="65" fillId="9" borderId="9" xfId="34" applyFont="1" applyFill="1" applyBorder="1" applyAlignment="1" applyProtection="1">
      <alignment horizontal="center" vertical="top" wrapText="1"/>
      <protection locked="0"/>
    </xf>
    <xf numFmtId="0" fontId="60" fillId="0" borderId="0" xfId="34" applyFont="1" applyProtection="1">
      <protection hidden="1"/>
    </xf>
    <xf numFmtId="0" fontId="83" fillId="0" borderId="0" xfId="34" applyFont="1" applyAlignment="1">
      <alignment horizontal="left" vertical="center"/>
    </xf>
    <xf numFmtId="0" fontId="4" fillId="0" borderId="12" xfId="34" applyFont="1" applyBorder="1" applyAlignment="1" applyProtection="1">
      <alignment vertical="center" wrapText="1"/>
      <protection hidden="1"/>
    </xf>
    <xf numFmtId="0" fontId="4" fillId="0" borderId="0" xfId="34" applyFont="1" applyBorder="1" applyAlignment="1" applyProtection="1">
      <alignment vertical="center" wrapText="1"/>
      <protection hidden="1"/>
    </xf>
    <xf numFmtId="0" fontId="65" fillId="0" borderId="33" xfId="34" applyFont="1" applyFill="1" applyBorder="1" applyAlignment="1" applyProtection="1">
      <alignment horizontal="center" vertical="center" wrapText="1"/>
      <protection hidden="1"/>
    </xf>
    <xf numFmtId="0" fontId="65" fillId="0" borderId="5" xfId="34" applyFont="1" applyFill="1" applyBorder="1" applyAlignment="1" applyProtection="1">
      <alignment horizontal="center" vertical="center" wrapText="1"/>
      <protection hidden="1"/>
    </xf>
    <xf numFmtId="0" fontId="65" fillId="0" borderId="23" xfId="34" applyFont="1" applyFill="1" applyBorder="1" applyAlignment="1" applyProtection="1">
      <alignment horizontal="center" vertical="center" wrapText="1"/>
      <protection hidden="1"/>
    </xf>
    <xf numFmtId="0" fontId="65" fillId="9" borderId="50" xfId="34" applyFont="1" applyFill="1" applyBorder="1" applyAlignment="1" applyProtection="1">
      <alignment vertical="top" wrapText="1"/>
      <protection locked="0"/>
    </xf>
    <xf numFmtId="0" fontId="65" fillId="9" borderId="9" xfId="34" applyFont="1" applyFill="1" applyBorder="1" applyAlignment="1" applyProtection="1">
      <alignment vertical="top" wrapText="1"/>
      <protection locked="0"/>
    </xf>
    <xf numFmtId="0" fontId="4" fillId="0" borderId="6" xfId="34" applyFont="1" applyBorder="1" applyAlignment="1" applyProtection="1">
      <alignment vertical="center" wrapText="1"/>
      <protection hidden="1"/>
    </xf>
    <xf numFmtId="0" fontId="4" fillId="0" borderId="12" xfId="34" applyFont="1" applyBorder="1" applyAlignment="1" applyProtection="1">
      <alignment horizontal="left" vertical="center" wrapText="1"/>
      <protection hidden="1"/>
    </xf>
    <xf numFmtId="0" fontId="4" fillId="0" borderId="0" xfId="34" applyFont="1" applyBorder="1" applyAlignment="1" applyProtection="1">
      <alignment horizontal="left" vertical="center" wrapText="1"/>
      <protection hidden="1"/>
    </xf>
    <xf numFmtId="0" fontId="4" fillId="0" borderId="10" xfId="34" applyFont="1" applyBorder="1" applyAlignment="1" applyProtection="1">
      <alignment horizontal="left" vertical="center" wrapText="1"/>
      <protection hidden="1"/>
    </xf>
    <xf numFmtId="0" fontId="4" fillId="0" borderId="53" xfId="34" applyFont="1" applyBorder="1" applyAlignment="1">
      <alignment vertical="center" wrapText="1"/>
    </xf>
    <xf numFmtId="0" fontId="4" fillId="0" borderId="54" xfId="34" applyFont="1" applyBorder="1" applyAlignment="1">
      <alignment vertical="center" wrapText="1"/>
    </xf>
    <xf numFmtId="0" fontId="85" fillId="0" borderId="4" xfId="34" applyFont="1" applyBorder="1" applyAlignment="1" applyProtection="1">
      <alignment horizontal="left" vertical="top" wrapText="1"/>
      <protection hidden="1"/>
    </xf>
    <xf numFmtId="0" fontId="4" fillId="0" borderId="21" xfId="34" applyFont="1" applyBorder="1" applyAlignment="1" applyProtection="1">
      <alignment vertical="center" wrapText="1"/>
      <protection hidden="1"/>
    </xf>
    <xf numFmtId="0" fontId="4" fillId="0" borderId="52" xfId="34" applyFont="1" applyBorder="1" applyAlignment="1" applyProtection="1">
      <alignment vertical="center" wrapText="1"/>
      <protection hidden="1"/>
    </xf>
    <xf numFmtId="0" fontId="65" fillId="9" borderId="50" xfId="34" applyFont="1" applyFill="1" applyBorder="1" applyAlignment="1" applyProtection="1">
      <alignment horizontal="center" vertical="center" wrapText="1"/>
      <protection locked="0"/>
    </xf>
    <xf numFmtId="0" fontId="65" fillId="9" borderId="3" xfId="34" applyFont="1" applyFill="1" applyBorder="1" applyAlignment="1" applyProtection="1">
      <alignment horizontal="center" vertical="center" wrapText="1"/>
      <protection locked="0"/>
    </xf>
    <xf numFmtId="0" fontId="65" fillId="9" borderId="9" xfId="34" applyFont="1" applyFill="1" applyBorder="1" applyAlignment="1" applyProtection="1">
      <alignment horizontal="center" vertical="center" wrapText="1"/>
      <protection locked="0"/>
    </xf>
    <xf numFmtId="0" fontId="4" fillId="0" borderId="24" xfId="34" applyFont="1" applyBorder="1" applyAlignment="1" applyProtection="1">
      <alignment vertical="center" wrapText="1"/>
      <protection hidden="1"/>
    </xf>
    <xf numFmtId="0" fontId="4" fillId="0" borderId="26" xfId="34" applyFont="1" applyBorder="1" applyAlignment="1" applyProtection="1">
      <alignment vertical="center" wrapText="1"/>
      <protection hidden="1"/>
    </xf>
    <xf numFmtId="0" fontId="65" fillId="9" borderId="57" xfId="34" applyFont="1" applyFill="1" applyBorder="1" applyAlignment="1" applyProtection="1">
      <alignment horizontal="center" vertical="center" wrapText="1"/>
      <protection locked="0"/>
    </xf>
    <xf numFmtId="0" fontId="65" fillId="9" borderId="14" xfId="34" applyFont="1" applyFill="1" applyBorder="1" applyAlignment="1" applyProtection="1">
      <alignment horizontal="center" vertical="center" wrapText="1"/>
      <protection locked="0"/>
    </xf>
    <xf numFmtId="0" fontId="65" fillId="9" borderId="32" xfId="34" applyFont="1" applyFill="1" applyBorder="1" applyAlignment="1" applyProtection="1">
      <alignment horizontal="center" vertical="center" wrapText="1"/>
      <protection locked="0"/>
    </xf>
    <xf numFmtId="0" fontId="4" fillId="0" borderId="0" xfId="34" applyFont="1" applyAlignment="1" applyProtection="1">
      <alignment horizontal="left" vertical="top" indent="5"/>
      <protection hidden="1"/>
    </xf>
    <xf numFmtId="0" fontId="4" fillId="0" borderId="22" xfId="34" applyFont="1" applyBorder="1" applyAlignment="1">
      <alignment vertical="center" wrapText="1"/>
    </xf>
    <xf numFmtId="0" fontId="4" fillId="0" borderId="24" xfId="34" applyFont="1" applyBorder="1" applyAlignment="1">
      <alignment vertical="center" wrapText="1"/>
    </xf>
    <xf numFmtId="0" fontId="4" fillId="0" borderId="26" xfId="34" applyFont="1" applyBorder="1" applyAlignment="1">
      <alignment vertical="center" wrapText="1"/>
    </xf>
    <xf numFmtId="0" fontId="4" fillId="0" borderId="12" xfId="34" applyFont="1" applyBorder="1" applyAlignment="1">
      <alignment vertical="center" wrapText="1"/>
    </xf>
    <xf numFmtId="0" fontId="4" fillId="0" borderId="0" xfId="34" applyFont="1" applyBorder="1" applyAlignment="1">
      <alignment vertical="center" wrapText="1"/>
    </xf>
    <xf numFmtId="0" fontId="4" fillId="0" borderId="3" xfId="34" applyFont="1" applyBorder="1" applyAlignment="1">
      <alignment horizontal="left" vertical="center" wrapText="1"/>
    </xf>
    <xf numFmtId="0" fontId="4" fillId="7" borderId="20" xfId="34" applyFont="1" applyFill="1" applyBorder="1" applyAlignment="1" applyProtection="1">
      <alignment vertical="center" wrapText="1"/>
      <protection hidden="1"/>
    </xf>
    <xf numFmtId="0" fontId="4" fillId="7" borderId="3" xfId="34" applyFont="1" applyFill="1" applyBorder="1" applyAlignment="1" applyProtection="1">
      <alignment vertical="center" wrapText="1"/>
      <protection hidden="1"/>
    </xf>
    <xf numFmtId="0" fontId="65" fillId="9" borderId="50" xfId="34" applyFont="1" applyFill="1" applyBorder="1" applyAlignment="1" applyProtection="1">
      <alignment vertical="top"/>
      <protection locked="0"/>
    </xf>
    <xf numFmtId="0" fontId="65" fillId="9" borderId="9" xfId="34" applyFont="1" applyFill="1" applyBorder="1" applyAlignment="1" applyProtection="1">
      <alignment vertical="top"/>
      <protection locked="0"/>
    </xf>
    <xf numFmtId="0" fontId="4" fillId="0" borderId="44" xfId="34" applyFont="1" applyFill="1" applyBorder="1" applyAlignment="1" applyProtection="1">
      <alignment horizontal="justify" vertical="top" wrapText="1"/>
      <protection hidden="1"/>
    </xf>
    <xf numFmtId="0" fontId="1" fillId="0" borderId="12" xfId="34" applyBorder="1" applyAlignment="1">
      <alignment horizontal="justify" vertical="top" wrapText="1"/>
    </xf>
    <xf numFmtId="0" fontId="1" fillId="0" borderId="0" xfId="34" applyBorder="1" applyAlignment="1">
      <alignment horizontal="justify" vertical="top" wrapText="1"/>
    </xf>
    <xf numFmtId="0" fontId="1" fillId="0" borderId="60" xfId="34" applyBorder="1" applyAlignment="1">
      <alignment horizontal="justify" vertical="top" wrapText="1"/>
    </xf>
    <xf numFmtId="0" fontId="1" fillId="0" borderId="13" xfId="34" applyBorder="1" applyAlignment="1">
      <alignment horizontal="justify" vertical="top" wrapText="1"/>
    </xf>
    <xf numFmtId="0" fontId="1" fillId="0" borderId="4" xfId="34" applyBorder="1" applyAlignment="1">
      <alignment horizontal="justify" vertical="top" wrapText="1"/>
    </xf>
    <xf numFmtId="0" fontId="1" fillId="0" borderId="62" xfId="34" applyBorder="1" applyAlignment="1">
      <alignment horizontal="justify" vertical="top" wrapText="1"/>
    </xf>
    <xf numFmtId="0" fontId="4" fillId="0" borderId="6" xfId="34" applyFont="1" applyFill="1" applyBorder="1" applyAlignment="1" applyProtection="1">
      <alignment horizontal="justify" vertical="top" wrapText="1"/>
      <protection hidden="1"/>
    </xf>
    <xf numFmtId="0" fontId="4" fillId="0" borderId="6" xfId="34" applyFont="1" applyBorder="1" applyAlignment="1">
      <alignment horizontal="justify" vertical="center" wrapText="1"/>
    </xf>
    <xf numFmtId="0" fontId="65" fillId="9" borderId="33" xfId="34" applyFont="1" applyFill="1" applyBorder="1" applyAlignment="1" applyProtection="1">
      <alignment vertical="center" wrapText="1"/>
      <protection locked="0"/>
    </xf>
    <xf numFmtId="0" fontId="65" fillId="9" borderId="23" xfId="34" applyFont="1" applyFill="1" applyBorder="1" applyAlignment="1" applyProtection="1">
      <alignment vertical="center" wrapText="1"/>
      <protection locked="0"/>
    </xf>
    <xf numFmtId="0" fontId="65" fillId="9" borderId="34" xfId="34" applyFont="1" applyFill="1" applyBorder="1" applyAlignment="1" applyProtection="1">
      <alignment vertical="center" wrapText="1"/>
      <protection locked="0"/>
    </xf>
    <xf numFmtId="0" fontId="65" fillId="9" borderId="37" xfId="34" applyFont="1" applyFill="1" applyBorder="1" applyAlignment="1" applyProtection="1">
      <alignment vertical="center" wrapText="1"/>
      <protection locked="0"/>
    </xf>
    <xf numFmtId="0" fontId="4" fillId="0" borderId="44" xfId="34" applyFont="1" applyFill="1" applyBorder="1" applyAlignment="1" applyProtection="1">
      <alignment horizontal="left" vertical="top" wrapText="1"/>
      <protection hidden="1"/>
    </xf>
    <xf numFmtId="0" fontId="4" fillId="0" borderId="14" xfId="34" applyFont="1" applyFill="1" applyBorder="1" applyAlignment="1" applyProtection="1">
      <alignment horizontal="left" vertical="top" wrapText="1"/>
      <protection hidden="1"/>
    </xf>
    <xf numFmtId="0" fontId="4" fillId="0" borderId="12" xfId="34" applyFont="1" applyFill="1" applyBorder="1" applyAlignment="1" applyProtection="1">
      <alignment horizontal="left" vertical="top" wrapText="1"/>
      <protection hidden="1"/>
    </xf>
    <xf numFmtId="0" fontId="4" fillId="0" borderId="0" xfId="34" applyFont="1" applyFill="1" applyBorder="1" applyAlignment="1" applyProtection="1">
      <alignment horizontal="left" vertical="top" wrapText="1"/>
      <protection hidden="1"/>
    </xf>
    <xf numFmtId="0" fontId="65" fillId="9" borderId="51" xfId="34" applyFont="1" applyFill="1" applyBorder="1" applyAlignment="1" applyProtection="1">
      <alignment horizontal="left" vertical="center" wrapText="1"/>
      <protection locked="0"/>
    </xf>
    <xf numFmtId="0" fontId="65" fillId="9" borderId="17" xfId="34" applyFont="1" applyFill="1" applyBorder="1" applyAlignment="1" applyProtection="1">
      <alignment horizontal="left" vertical="center" wrapText="1"/>
      <protection locked="0"/>
    </xf>
    <xf numFmtId="0" fontId="65" fillId="9" borderId="33" xfId="34" applyFont="1" applyFill="1" applyBorder="1" applyAlignment="1" applyProtection="1">
      <alignment horizontal="left" vertical="center" wrapText="1"/>
      <protection locked="0"/>
    </xf>
    <xf numFmtId="0" fontId="65" fillId="9" borderId="23" xfId="34" applyFont="1" applyFill="1" applyBorder="1" applyAlignment="1" applyProtection="1">
      <alignment horizontal="left" vertical="center" wrapText="1"/>
      <protection locked="0"/>
    </xf>
    <xf numFmtId="0" fontId="4" fillId="0" borderId="20" xfId="34" applyFont="1" applyFill="1" applyBorder="1" applyAlignment="1" applyProtection="1">
      <alignment horizontal="left" vertical="center" wrapText="1"/>
      <protection hidden="1"/>
    </xf>
    <xf numFmtId="0" fontId="4" fillId="0" borderId="3" xfId="34" applyFont="1" applyFill="1" applyBorder="1" applyAlignment="1" applyProtection="1">
      <alignment horizontal="left" vertical="center" wrapText="1"/>
      <protection hidden="1"/>
    </xf>
    <xf numFmtId="0" fontId="4" fillId="0" borderId="55" xfId="34" applyFont="1" applyFill="1" applyBorder="1" applyAlignment="1" applyProtection="1">
      <alignment horizontal="left" vertical="center" wrapText="1"/>
      <protection hidden="1"/>
    </xf>
    <xf numFmtId="0" fontId="65" fillId="9" borderId="50" xfId="34" applyFont="1" applyFill="1" applyBorder="1" applyAlignment="1" applyProtection="1">
      <alignment vertical="center" wrapText="1"/>
      <protection locked="0"/>
    </xf>
    <xf numFmtId="0" fontId="65" fillId="9" borderId="9" xfId="34" applyFont="1" applyFill="1" applyBorder="1" applyAlignment="1" applyProtection="1">
      <alignment vertical="center" wrapText="1"/>
      <protection locked="0"/>
    </xf>
    <xf numFmtId="0" fontId="4" fillId="0" borderId="20" xfId="34" applyFont="1" applyFill="1" applyBorder="1" applyAlignment="1" applyProtection="1">
      <alignment horizontal="left" vertical="top" wrapText="1"/>
      <protection hidden="1"/>
    </xf>
    <xf numFmtId="0" fontId="4" fillId="0" borderId="0" xfId="34" applyFont="1" applyFill="1" applyAlignment="1" applyProtection="1">
      <alignment horizontal="justify" vertical="top" wrapText="1"/>
      <protection hidden="1"/>
    </xf>
    <xf numFmtId="0" fontId="85" fillId="0" borderId="4" xfId="34" applyFont="1" applyBorder="1" applyAlignment="1" applyProtection="1">
      <alignment horizontal="left" vertical="center"/>
      <protection hidden="1"/>
    </xf>
    <xf numFmtId="0" fontId="83" fillId="0" borderId="0" xfId="34" applyFont="1" applyAlignment="1" applyProtection="1">
      <alignment horizontal="left" vertical="top" wrapText="1"/>
      <protection hidden="1"/>
    </xf>
    <xf numFmtId="0" fontId="53" fillId="0" borderId="0" xfId="34" applyFont="1" applyAlignment="1" applyProtection="1">
      <alignment horizontal="left" vertical="top" wrapText="1"/>
      <protection hidden="1"/>
    </xf>
    <xf numFmtId="0" fontId="1" fillId="0" borderId="0" xfId="34" applyFont="1" applyAlignment="1" applyProtection="1">
      <alignment horizontal="left" vertical="top"/>
      <protection hidden="1"/>
    </xf>
    <xf numFmtId="0" fontId="60" fillId="0" borderId="0" xfId="34" applyFont="1" applyAlignment="1" applyProtection="1">
      <alignment vertical="center" wrapText="1"/>
      <protection hidden="1"/>
    </xf>
    <xf numFmtId="0" fontId="83" fillId="7" borderId="0" xfId="34" applyFont="1" applyFill="1" applyAlignment="1" applyProtection="1">
      <alignment horizontal="justify" vertical="top" wrapText="1"/>
      <protection hidden="1"/>
    </xf>
    <xf numFmtId="0" fontId="83" fillId="0" borderId="0" xfId="34" applyFont="1" applyAlignment="1" applyProtection="1">
      <alignment horizontal="justify" vertical="top" wrapText="1"/>
      <protection hidden="1"/>
    </xf>
    <xf numFmtId="0" fontId="1" fillId="9" borderId="48" xfId="34" applyFont="1" applyFill="1" applyBorder="1" applyAlignment="1" applyProtection="1">
      <alignment horizontal="left" vertical="center" wrapText="1"/>
      <protection locked="0"/>
    </xf>
    <xf numFmtId="0" fontId="1" fillId="9" borderId="30" xfId="34" applyFill="1" applyBorder="1" applyAlignment="1" applyProtection="1">
      <alignment horizontal="left" vertical="center" wrapText="1"/>
      <protection locked="0"/>
    </xf>
    <xf numFmtId="0" fontId="1" fillId="9" borderId="30" xfId="34" applyFont="1" applyFill="1" applyBorder="1" applyAlignment="1" applyProtection="1">
      <alignment horizontal="left" vertical="center" wrapText="1"/>
      <protection locked="0"/>
    </xf>
    <xf numFmtId="0" fontId="64" fillId="0" borderId="0" xfId="34" applyFont="1" applyAlignment="1" applyProtection="1">
      <alignment vertical="center" wrapText="1"/>
      <protection hidden="1"/>
    </xf>
    <xf numFmtId="0" fontId="7" fillId="0" borderId="0" xfId="34" applyFont="1" applyAlignment="1" applyProtection="1">
      <alignment vertical="top"/>
      <protection hidden="1"/>
    </xf>
    <xf numFmtId="0" fontId="1" fillId="9" borderId="41" xfId="34" applyFont="1" applyFill="1" applyBorder="1" applyAlignment="1" applyProtection="1">
      <alignment horizontal="left" vertical="center" wrapText="1"/>
      <protection locked="0"/>
    </xf>
    <xf numFmtId="0" fontId="1" fillId="9" borderId="29" xfId="34" applyFill="1" applyBorder="1" applyAlignment="1" applyProtection="1">
      <alignment horizontal="left" vertical="center" wrapText="1"/>
      <protection locked="0"/>
    </xf>
    <xf numFmtId="0" fontId="1" fillId="9" borderId="29" xfId="34" applyFont="1" applyFill="1" applyBorder="1" applyAlignment="1" applyProtection="1">
      <alignment horizontal="left" vertical="center" wrapText="1"/>
      <protection locked="0"/>
    </xf>
    <xf numFmtId="0" fontId="4" fillId="0" borderId="6" xfId="34" applyFont="1" applyBorder="1" applyAlignment="1" applyProtection="1">
      <alignment horizontal="left" vertical="center" wrapText="1"/>
      <protection hidden="1"/>
    </xf>
    <xf numFmtId="0" fontId="1" fillId="9" borderId="41" xfId="34" applyFill="1" applyBorder="1" applyAlignment="1" applyProtection="1">
      <alignment horizontal="left" vertical="center" wrapText="1"/>
      <protection locked="0"/>
    </xf>
    <xf numFmtId="0" fontId="1" fillId="9" borderId="43" xfId="34" applyFont="1" applyFill="1" applyBorder="1" applyAlignment="1" applyProtection="1">
      <alignment horizontal="left" vertical="center" wrapText="1"/>
      <protection locked="0"/>
    </xf>
    <xf numFmtId="0" fontId="1" fillId="9" borderId="68" xfId="34" applyFill="1" applyBorder="1" applyAlignment="1" applyProtection="1">
      <alignment horizontal="left" vertical="center" wrapText="1"/>
      <protection locked="0"/>
    </xf>
    <xf numFmtId="0" fontId="1" fillId="9" borderId="68" xfId="34" applyFont="1" applyFill="1" applyBorder="1" applyAlignment="1" applyProtection="1">
      <alignment horizontal="left" vertical="center" wrapText="1"/>
      <protection locked="0"/>
    </xf>
    <xf numFmtId="0" fontId="4" fillId="0" borderId="8" xfId="34" applyFont="1" applyBorder="1" applyAlignment="1" applyProtection="1">
      <alignment horizontal="center" vertical="center"/>
      <protection hidden="1"/>
    </xf>
    <xf numFmtId="0" fontId="4" fillId="0" borderId="16" xfId="34" applyFont="1" applyBorder="1" applyAlignment="1" applyProtection="1">
      <alignment horizontal="center" vertical="center"/>
      <protection hidden="1"/>
    </xf>
    <xf numFmtId="0" fontId="4" fillId="0" borderId="15" xfId="34" applyFont="1" applyBorder="1" applyAlignment="1" applyProtection="1">
      <alignment horizontal="center" vertical="center"/>
      <protection hidden="1"/>
    </xf>
    <xf numFmtId="0" fontId="4" fillId="0" borderId="44" xfId="34" applyFont="1" applyBorder="1" applyAlignment="1" applyProtection="1">
      <alignment horizontal="left" vertical="center" wrapText="1"/>
      <protection hidden="1"/>
    </xf>
    <xf numFmtId="0" fontId="4" fillId="0" borderId="32" xfId="34" applyFont="1" applyBorder="1" applyAlignment="1" applyProtection="1">
      <alignment horizontal="left" vertical="center" wrapText="1"/>
      <protection hidden="1"/>
    </xf>
    <xf numFmtId="0" fontId="4" fillId="0" borderId="13" xfId="34" applyFont="1" applyBorder="1" applyAlignment="1" applyProtection="1">
      <alignment horizontal="left" vertical="center" wrapText="1"/>
      <protection hidden="1"/>
    </xf>
    <xf numFmtId="0" fontId="4" fillId="0" borderId="11" xfId="34" applyFont="1" applyBorder="1" applyAlignment="1" applyProtection="1">
      <alignment horizontal="left" vertical="center" wrapText="1"/>
      <protection hidden="1"/>
    </xf>
    <xf numFmtId="0" fontId="1" fillId="0" borderId="6" xfId="34" applyBorder="1" applyAlignment="1" applyProtection="1">
      <alignment horizontal="left" vertical="top"/>
      <protection hidden="1"/>
    </xf>
    <xf numFmtId="0" fontId="1" fillId="0" borderId="0" xfId="34" applyFont="1" applyAlignment="1" applyProtection="1">
      <alignment horizontal="center" vertical="top"/>
      <protection hidden="1"/>
    </xf>
    <xf numFmtId="0" fontId="1" fillId="0" borderId="0" xfId="34" applyAlignment="1" applyProtection="1">
      <alignment horizontal="center" vertical="top"/>
      <protection hidden="1"/>
    </xf>
    <xf numFmtId="0" fontId="1" fillId="0" borderId="0" xfId="34" applyFont="1" applyAlignment="1" applyProtection="1">
      <alignment horizontal="center" vertical="top" wrapText="1"/>
      <protection hidden="1"/>
    </xf>
    <xf numFmtId="0" fontId="4" fillId="0" borderId="0" xfId="34" applyFont="1" applyAlignment="1" applyProtection="1">
      <alignment horizontal="justify" vertical="center" wrapText="1"/>
      <protection hidden="1"/>
    </xf>
    <xf numFmtId="0" fontId="4" fillId="0" borderId="0" xfId="34" applyFont="1" applyFill="1" applyProtection="1">
      <protection hidden="1"/>
    </xf>
    <xf numFmtId="0" fontId="4" fillId="0" borderId="0" xfId="34" applyFont="1" applyFill="1" applyAlignment="1" applyProtection="1">
      <alignment vertical="top" wrapText="1"/>
      <protection hidden="1"/>
    </xf>
    <xf numFmtId="0" fontId="4" fillId="0" borderId="0" xfId="34" applyFont="1" applyFill="1" applyAlignment="1" applyProtection="1">
      <alignment vertical="top"/>
      <protection hidden="1"/>
    </xf>
    <xf numFmtId="0" fontId="9" fillId="0" borderId="0" xfId="34" applyFont="1" applyAlignment="1" applyProtection="1">
      <alignment horizontal="left" vertical="center" wrapText="1"/>
      <protection hidden="1"/>
    </xf>
    <xf numFmtId="0" fontId="4" fillId="0" borderId="0" xfId="34" applyFont="1" applyAlignment="1" applyProtection="1">
      <alignment horizontal="left"/>
      <protection hidden="1"/>
    </xf>
    <xf numFmtId="0" fontId="4" fillId="0" borderId="0" xfId="34" applyFont="1" applyAlignment="1" applyProtection="1">
      <alignment horizontal="left" vertical="center" wrapText="1"/>
      <protection hidden="1"/>
    </xf>
    <xf numFmtId="0" fontId="9" fillId="0" borderId="4" xfId="34" applyFont="1" applyBorder="1" applyAlignment="1" applyProtection="1">
      <alignment horizontal="left" vertical="center" wrapText="1"/>
      <protection hidden="1"/>
    </xf>
    <xf numFmtId="0" fontId="9" fillId="0" borderId="4" xfId="34" applyFont="1" applyBorder="1" applyAlignment="1" applyProtection="1">
      <alignment horizontal="right" vertical="top" wrapText="1"/>
      <protection hidden="1"/>
    </xf>
    <xf numFmtId="0" fontId="10" fillId="0" borderId="0" xfId="34" applyFont="1" applyAlignment="1" applyProtection="1">
      <alignment horizontal="center" vertical="center" wrapText="1"/>
      <protection hidden="1"/>
    </xf>
    <xf numFmtId="0" fontId="9" fillId="0" borderId="0" xfId="34" applyFont="1" applyAlignment="1" applyProtection="1">
      <alignment horizontal="center" vertical="center"/>
      <protection hidden="1"/>
    </xf>
    <xf numFmtId="0" fontId="4" fillId="0" borderId="0" xfId="34" applyFont="1" applyAlignment="1" applyProtection="1">
      <alignment horizontal="justify" vertical="top" wrapText="1"/>
      <protection hidden="1"/>
    </xf>
    <xf numFmtId="0" fontId="4" fillId="0" borderId="0" xfId="34" applyFont="1" applyFill="1" applyAlignment="1" applyProtection="1">
      <alignment horizontal="justify" vertical="center" wrapText="1"/>
      <protection hidden="1"/>
    </xf>
    <xf numFmtId="0" fontId="4" fillId="0" borderId="0" xfId="0" applyFont="1" applyBorder="1" applyAlignment="1" applyProtection="1">
      <alignment horizontal="justify" vertical="center" wrapText="1"/>
      <protection hidden="1"/>
    </xf>
    <xf numFmtId="0" fontId="8" fillId="0" borderId="0" xfId="28"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7" fillId="7" borderId="3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7" borderId="41" xfId="0" applyFont="1" applyFill="1" applyBorder="1" applyAlignment="1" applyProtection="1">
      <alignment horizontal="center" vertical="center" wrapText="1"/>
      <protection locked="0"/>
    </xf>
    <xf numFmtId="0" fontId="47" fillId="0" borderId="0" xfId="0" applyFont="1" applyAlignment="1" applyProtection="1">
      <alignment horizontal="center" vertical="center"/>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20"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protection hidden="1"/>
    </xf>
    <xf numFmtId="0" fontId="0" fillId="0" borderId="15" xfId="0" applyBorder="1" applyAlignment="1">
      <alignment horizontal="center" vertical="center"/>
    </xf>
    <xf numFmtId="0" fontId="9" fillId="0" borderId="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9" fillId="0" borderId="20"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8" fillId="0" borderId="4" xfId="0" applyFont="1" applyFill="1" applyBorder="1" applyAlignment="1" applyProtection="1">
      <alignment horizontal="justify" vertical="center" wrapText="1"/>
      <protection hidden="1"/>
    </xf>
    <xf numFmtId="0" fontId="9" fillId="0" borderId="0" xfId="0" applyFont="1" applyFill="1" applyBorder="1" applyAlignment="1" applyProtection="1">
      <alignment horizontal="justify" vertical="top" wrapText="1"/>
      <protection hidden="1"/>
    </xf>
    <xf numFmtId="0" fontId="23" fillId="0" borderId="0" xfId="0" applyFont="1" applyAlignment="1">
      <alignment horizontal="justify" vertical="top" wrapText="1"/>
    </xf>
    <xf numFmtId="0" fontId="9" fillId="7" borderId="20" xfId="0" applyFont="1" applyFill="1" applyBorder="1" applyAlignment="1" applyProtection="1">
      <alignment horizontal="center" vertical="center" wrapText="1"/>
    </xf>
    <xf numFmtId="0" fontId="9" fillId="7" borderId="3" xfId="0" applyFont="1" applyFill="1" applyBorder="1" applyAlignment="1" applyProtection="1">
      <alignment horizontal="center" vertical="center" wrapText="1"/>
    </xf>
    <xf numFmtId="0" fontId="9" fillId="7" borderId="9" xfId="0" applyFont="1" applyFill="1" applyBorder="1" applyAlignment="1" applyProtection="1">
      <alignment horizontal="center" vertical="center" wrapText="1"/>
    </xf>
    <xf numFmtId="0" fontId="9" fillId="0" borderId="0" xfId="0" applyFont="1" applyAlignment="1" applyProtection="1">
      <alignment horizontal="center" vertical="center" wrapText="1"/>
      <protection hidden="1"/>
    </xf>
    <xf numFmtId="0" fontId="4" fillId="0" borderId="66" xfId="0" applyFont="1" applyBorder="1" applyAlignment="1" applyProtection="1">
      <alignment horizontal="center" vertical="center"/>
      <protection hidden="1"/>
    </xf>
    <xf numFmtId="0" fontId="0" fillId="0" borderId="67" xfId="0" applyBorder="1" applyAlignment="1">
      <alignment horizontal="center" vertical="center"/>
    </xf>
    <xf numFmtId="0" fontId="0" fillId="0" borderId="9" xfId="0" applyBorder="1" applyAlignment="1">
      <alignment horizontal="center" vertical="center" wrapText="1"/>
    </xf>
    <xf numFmtId="0" fontId="8" fillId="2" borderId="20"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8" fillId="2" borderId="6" xfId="0" applyFont="1" applyFill="1" applyBorder="1" applyAlignment="1" applyProtection="1">
      <alignment horizontal="center" vertical="center" wrapText="1"/>
      <protection locked="0"/>
    </xf>
    <xf numFmtId="0" fontId="4" fillId="0" borderId="0" xfId="0" applyFont="1" applyAlignment="1" applyProtection="1">
      <alignment horizontal="justify" vertical="center"/>
      <protection hidden="1"/>
    </xf>
    <xf numFmtId="0" fontId="4" fillId="0" borderId="18"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7" xfId="0" applyFont="1" applyBorder="1" applyAlignment="1" applyProtection="1">
      <alignment horizontal="left" vertical="top" wrapText="1"/>
      <protection hidden="1"/>
    </xf>
    <xf numFmtId="0" fontId="9" fillId="0" borderId="6" xfId="0" applyFont="1" applyBorder="1" applyAlignment="1" applyProtection="1">
      <alignment horizontal="center"/>
      <protection hidden="1"/>
    </xf>
    <xf numFmtId="0" fontId="4" fillId="0" borderId="6" xfId="0" applyFont="1" applyBorder="1" applyAlignment="1" applyProtection="1">
      <alignment horizontal="left" vertical="top" wrapText="1"/>
      <protection hidden="1"/>
    </xf>
    <xf numFmtId="0" fontId="4" fillId="2" borderId="6" xfId="0" applyFont="1" applyFill="1" applyBorder="1" applyAlignment="1" applyProtection="1">
      <alignment horizontal="center" vertical="top" wrapText="1"/>
      <protection locked="0"/>
    </xf>
    <xf numFmtId="0" fontId="4" fillId="0" borderId="15" xfId="0" applyFont="1" applyBorder="1" applyAlignment="1" applyProtection="1">
      <alignment horizontal="center" vertical="top" wrapText="1"/>
      <protection hidden="1"/>
    </xf>
    <xf numFmtId="0" fontId="4" fillId="0" borderId="6" xfId="0" applyFont="1" applyBorder="1" applyAlignment="1" applyProtection="1">
      <alignment horizontal="center" vertical="top" wrapText="1"/>
      <protection hidden="1"/>
    </xf>
    <xf numFmtId="0" fontId="4" fillId="0" borderId="1" xfId="0" applyFont="1" applyBorder="1" applyAlignment="1" applyProtection="1">
      <alignment horizontal="left" vertical="top" wrapText="1"/>
      <protection hidden="1"/>
    </xf>
    <xf numFmtId="0" fontId="48" fillId="0" borderId="14" xfId="0" applyFont="1" applyBorder="1" applyAlignment="1" applyProtection="1">
      <alignment horizontal="center" vertical="center"/>
      <protection hidden="1"/>
    </xf>
    <xf numFmtId="0" fontId="8" fillId="0" borderId="0" xfId="0" applyFont="1" applyAlignment="1" applyProtection="1">
      <alignment horizontal="left" vertical="top" wrapText="1"/>
      <protection hidden="1"/>
    </xf>
    <xf numFmtId="0" fontId="7" fillId="0" borderId="6" xfId="0" applyFont="1" applyBorder="1" applyAlignment="1" applyProtection="1">
      <alignment horizontal="center" vertical="center" wrapText="1"/>
      <protection hidden="1"/>
    </xf>
    <xf numFmtId="0" fontId="4" fillId="2" borderId="4" xfId="0" applyFont="1" applyFill="1" applyBorder="1" applyAlignment="1" applyProtection="1">
      <alignment horizontal="center" vertical="top" wrapText="1"/>
      <protection locked="0"/>
    </xf>
    <xf numFmtId="0" fontId="4" fillId="2" borderId="11" xfId="0" applyFont="1" applyFill="1" applyBorder="1" applyAlignment="1" applyProtection="1">
      <alignment horizontal="center" vertical="top" wrapText="1"/>
      <protection locked="0"/>
    </xf>
    <xf numFmtId="0" fontId="10" fillId="8" borderId="0" xfId="0" applyFont="1" applyFill="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0" borderId="0" xfId="0" applyFont="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10" fillId="0" borderId="0" xfId="0" applyFont="1" applyAlignment="1" applyProtection="1">
      <alignment horizontal="center" vertical="center" wrapText="1"/>
      <protection hidden="1"/>
    </xf>
    <xf numFmtId="0" fontId="8" fillId="7" borderId="20" xfId="0" applyFont="1" applyFill="1" applyBorder="1" applyAlignment="1">
      <alignment horizontal="left" vertical="center" wrapText="1" indent="1"/>
    </xf>
    <xf numFmtId="0" fontId="8" fillId="7" borderId="9" xfId="0" applyFont="1" applyFill="1" applyBorder="1" applyAlignment="1">
      <alignment horizontal="left" vertical="center" wrapText="1" indent="1"/>
    </xf>
    <xf numFmtId="0" fontId="0" fillId="0" borderId="16" xfId="0" applyBorder="1" applyAlignment="1">
      <alignment horizontal="center" vertical="center" wrapText="1"/>
    </xf>
    <xf numFmtId="0" fontId="0" fillId="0" borderId="0" xfId="0" applyAlignment="1">
      <alignment horizontal="left" vertical="center" wrapText="1"/>
    </xf>
    <xf numFmtId="0" fontId="8" fillId="0" borderId="14" xfId="0" applyFont="1" applyBorder="1" applyAlignment="1" applyProtection="1">
      <alignment horizontal="left" vertical="center" wrapText="1"/>
      <protection hidden="1"/>
    </xf>
    <xf numFmtId="0" fontId="9" fillId="10" borderId="20"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9" xfId="0" applyFont="1" applyFill="1" applyBorder="1" applyAlignment="1" applyProtection="1">
      <alignment horizontal="left" vertical="center" wrapText="1"/>
      <protection hidden="1"/>
    </xf>
    <xf numFmtId="0" fontId="8"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4" fillId="0" borderId="4" xfId="0" applyFont="1" applyBorder="1" applyAlignment="1" applyProtection="1">
      <alignment horizontal="left" vertical="top" wrapText="1" indent="5"/>
      <protection hidden="1"/>
    </xf>
    <xf numFmtId="0" fontId="71" fillId="0" borderId="21" xfId="21" applyFont="1" applyBorder="1" applyAlignment="1" applyProtection="1">
      <alignment horizontal="center" vertical="center"/>
      <protection hidden="1"/>
    </xf>
    <xf numFmtId="0" fontId="71" fillId="0" borderId="52" xfId="21" applyFont="1" applyBorder="1" applyAlignment="1" applyProtection="1">
      <alignment horizontal="center" vertical="center"/>
      <protection hidden="1"/>
    </xf>
    <xf numFmtId="0" fontId="71"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42"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4" fillId="0" borderId="0" xfId="0" applyFont="1" applyBorder="1" applyAlignment="1" applyProtection="1">
      <alignment horizontal="left" vertical="top" wrapText="1" indent="5"/>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3" fillId="6" borderId="0" xfId="0" applyFont="1" applyFill="1" applyBorder="1" applyAlignment="1" applyProtection="1">
      <alignment horizontal="center" vertical="top"/>
      <protection hidden="1"/>
    </xf>
    <xf numFmtId="0" fontId="4" fillId="0" borderId="0" xfId="0" applyFont="1" applyAlignment="1" applyProtection="1">
      <alignment horizontal="justify" vertical="top" wrapText="1"/>
      <protection hidden="1"/>
    </xf>
    <xf numFmtId="0" fontId="8" fillId="0" borderId="0" xfId="0" applyFont="1" applyAlignment="1" applyProtection="1">
      <alignment horizontal="justify" vertical="top"/>
      <protection hidden="1"/>
    </xf>
    <xf numFmtId="0" fontId="4" fillId="0" borderId="4" xfId="0" applyFont="1" applyBorder="1" applyAlignment="1" applyProtection="1">
      <alignment horizontal="justify" vertical="top" wrapText="1"/>
      <protection hidden="1"/>
    </xf>
    <xf numFmtId="0" fontId="4" fillId="0" borderId="0" xfId="0" applyFont="1" applyAlignment="1" applyProtection="1">
      <alignment horizontal="justify"/>
      <protection hidden="1"/>
    </xf>
    <xf numFmtId="0" fontId="53" fillId="0" borderId="0" xfId="0" applyFont="1" applyAlignment="1" applyProtection="1">
      <alignment horizontal="justify" vertical="top"/>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7" fillId="0" borderId="0" xfId="0" applyFont="1" applyBorder="1" applyAlignment="1" applyProtection="1">
      <alignment horizontal="justify" vertical="top" wrapText="1"/>
      <protection hidden="1"/>
    </xf>
    <xf numFmtId="0" fontId="8" fillId="0" borderId="18" xfId="22" applyFont="1" applyBorder="1" applyAlignment="1" applyProtection="1">
      <alignment horizontal="left" vertical="center" wrapText="1"/>
      <protection hidden="1"/>
    </xf>
    <xf numFmtId="0" fontId="8" fillId="0" borderId="8" xfId="22" applyFont="1" applyBorder="1" applyAlignment="1" applyProtection="1">
      <alignment horizontal="left" vertical="center" wrapText="1"/>
      <protection hidden="1"/>
    </xf>
    <xf numFmtId="0" fontId="8" fillId="0" borderId="19" xfId="22" applyFont="1" applyBorder="1" applyAlignment="1" applyProtection="1">
      <alignment horizontal="left" vertical="center" wrapText="1"/>
      <protection hidden="1"/>
    </xf>
    <xf numFmtId="0" fontId="7" fillId="0" borderId="20" xfId="22" applyFont="1" applyBorder="1" applyAlignment="1" applyProtection="1">
      <alignment horizontal="center" vertical="center" wrapText="1"/>
      <protection hidden="1"/>
    </xf>
    <xf numFmtId="0" fontId="7" fillId="0" borderId="3" xfId="22" applyFont="1" applyBorder="1" applyAlignment="1" applyProtection="1">
      <alignment horizontal="center" vertical="center" wrapText="1"/>
      <protection hidden="1"/>
    </xf>
    <xf numFmtId="0" fontId="7" fillId="0" borderId="9" xfId="22" applyFont="1" applyBorder="1" applyAlignment="1" applyProtection="1">
      <alignment horizontal="center" vertical="center" wrapText="1"/>
      <protection hidden="1"/>
    </xf>
    <xf numFmtId="0" fontId="8" fillId="0" borderId="0" xfId="22" applyFont="1" applyAlignment="1" applyProtection="1">
      <alignment vertical="top" wrapText="1"/>
      <protection hidden="1"/>
    </xf>
    <xf numFmtId="0" fontId="10" fillId="8" borderId="0" xfId="22" applyFont="1" applyFill="1" applyAlignment="1" applyProtection="1">
      <alignment horizontal="center" vertical="center" wrapText="1"/>
      <protection hidden="1"/>
    </xf>
    <xf numFmtId="0" fontId="9" fillId="0" borderId="0" xfId="22" applyFont="1" applyAlignment="1" applyProtection="1">
      <alignment horizontal="justify" vertical="justify" wrapText="1"/>
      <protection hidden="1"/>
    </xf>
    <xf numFmtId="0" fontId="9" fillId="0" borderId="0" xfId="22" applyFont="1" applyAlignment="1" applyProtection="1">
      <alignment horizontal="justify" vertical="center" wrapText="1"/>
      <protection hidden="1"/>
    </xf>
    <xf numFmtId="0" fontId="8" fillId="0" borderId="0" xfId="28" applyFont="1" applyFill="1" applyAlignment="1" applyProtection="1">
      <alignment horizontal="left" vertical="center"/>
      <protection hidden="1"/>
    </xf>
    <xf numFmtId="0" fontId="8" fillId="0" borderId="0" xfId="22" applyFont="1" applyAlignment="1" applyProtection="1">
      <alignment horizontal="left" vertical="top" wrapText="1"/>
      <protection hidden="1"/>
    </xf>
    <xf numFmtId="0" fontId="47" fillId="0" borderId="0" xfId="22" applyFont="1" applyAlignment="1" applyProtection="1">
      <alignment horizontal="left" vertical="top" wrapText="1"/>
      <protection hidden="1"/>
    </xf>
    <xf numFmtId="0" fontId="53" fillId="0" borderId="0" xfId="22" applyFont="1" applyBorder="1" applyAlignment="1">
      <alignment horizontal="left"/>
    </xf>
    <xf numFmtId="0" fontId="53" fillId="0" borderId="14" xfId="22" applyFont="1" applyBorder="1" applyAlignment="1">
      <alignment horizontal="left"/>
    </xf>
    <xf numFmtId="0" fontId="8" fillId="0" borderId="6" xfId="22" applyFont="1" applyBorder="1" applyAlignment="1" applyProtection="1">
      <alignment horizontal="left" vertical="top" wrapText="1"/>
      <protection hidden="1"/>
    </xf>
    <xf numFmtId="0" fontId="8" fillId="2" borderId="8" xfId="22" applyFont="1" applyFill="1" applyBorder="1" applyAlignment="1" applyProtection="1">
      <alignment horizontal="left" vertical="top" wrapText="1"/>
      <protection locked="0"/>
    </xf>
    <xf numFmtId="0" fontId="8" fillId="2" borderId="15" xfId="22" applyFont="1" applyFill="1" applyBorder="1" applyAlignment="1" applyProtection="1">
      <alignment horizontal="left" vertical="top" wrapText="1"/>
      <protection locked="0"/>
    </xf>
    <xf numFmtId="0" fontId="8" fillId="0" borderId="13" xfId="22" applyFont="1" applyBorder="1" applyAlignment="1" applyProtection="1">
      <alignment horizontal="justify" vertical="top" wrapText="1"/>
      <protection hidden="1"/>
    </xf>
    <xf numFmtId="0" fontId="8" fillId="0" borderId="4" xfId="22" applyFont="1" applyBorder="1" applyAlignment="1" applyProtection="1">
      <alignment horizontal="justify" vertical="top" wrapText="1"/>
      <protection hidden="1"/>
    </xf>
    <xf numFmtId="0" fontId="8" fillId="0" borderId="11" xfId="22" applyFont="1" applyBorder="1" applyAlignment="1" applyProtection="1">
      <alignment horizontal="justify" vertical="top" wrapText="1"/>
      <protection hidden="1"/>
    </xf>
    <xf numFmtId="0" fontId="8" fillId="0" borderId="6" xfId="22" applyFont="1" applyBorder="1" applyAlignment="1" applyProtection="1">
      <alignment horizontal="left" vertical="center" wrapText="1"/>
      <protection hidden="1"/>
    </xf>
    <xf numFmtId="0" fontId="7" fillId="0" borderId="6" xfId="22" applyFont="1" applyBorder="1" applyAlignment="1" applyProtection="1">
      <alignment horizontal="left" vertical="center" wrapText="1"/>
      <protection hidden="1"/>
    </xf>
    <xf numFmtId="0" fontId="9" fillId="0" borderId="20" xfId="22" applyFont="1" applyBorder="1" applyAlignment="1" applyProtection="1">
      <alignment horizontal="justify" vertical="top" wrapText="1"/>
      <protection hidden="1"/>
    </xf>
    <xf numFmtId="0" fontId="9" fillId="0" borderId="3" xfId="22" applyFont="1" applyBorder="1" applyAlignment="1" applyProtection="1">
      <alignment horizontal="justify" vertical="top" wrapText="1"/>
      <protection hidden="1"/>
    </xf>
    <xf numFmtId="0" fontId="9" fillId="0" borderId="9" xfId="22" applyFont="1" applyBorder="1" applyAlignment="1" applyProtection="1">
      <alignment horizontal="justify" vertical="top" wrapText="1"/>
      <protection hidden="1"/>
    </xf>
    <xf numFmtId="0" fontId="8" fillId="0" borderId="7" xfId="22" applyFont="1" applyBorder="1" applyAlignment="1" applyProtection="1">
      <alignment horizontal="left" vertical="center" wrapText="1"/>
      <protection hidden="1"/>
    </xf>
    <xf numFmtId="0" fontId="4" fillId="2" borderId="20" xfId="22" applyFont="1" applyFill="1" applyBorder="1" applyAlignment="1" applyProtection="1">
      <alignment horizontal="center" vertical="center" wrapText="1"/>
      <protection locked="0" hidden="1"/>
    </xf>
    <xf numFmtId="0" fontId="4" fillId="2" borderId="3" xfId="22" applyFont="1" applyFill="1" applyBorder="1" applyAlignment="1" applyProtection="1">
      <alignment horizontal="center" vertical="center" wrapText="1"/>
      <protection locked="0" hidden="1"/>
    </xf>
    <xf numFmtId="0" fontId="4" fillId="2" borderId="9" xfId="22" applyFont="1" applyFill="1" applyBorder="1" applyAlignment="1" applyProtection="1">
      <alignment horizontal="center" vertical="center" wrapText="1"/>
      <protection locked="0" hidden="1"/>
    </xf>
    <xf numFmtId="0" fontId="7" fillId="0" borderId="22" xfId="22" applyFont="1" applyBorder="1" applyAlignment="1" applyProtection="1">
      <alignment horizontal="left" vertical="center" wrapText="1"/>
      <protection hidden="1"/>
    </xf>
    <xf numFmtId="0" fontId="7" fillId="0" borderId="5" xfId="22" applyFont="1" applyBorder="1" applyAlignment="1" applyProtection="1">
      <alignment horizontal="left" vertical="center" wrapText="1"/>
      <protection hidden="1"/>
    </xf>
    <xf numFmtId="0" fontId="7" fillId="0" borderId="23" xfId="22" applyFont="1" applyBorder="1" applyAlignment="1" applyProtection="1">
      <alignment horizontal="left" vertical="center" wrapText="1"/>
      <protection hidden="1"/>
    </xf>
    <xf numFmtId="0" fontId="8" fillId="0" borderId="1" xfId="22" applyFont="1" applyBorder="1" applyAlignment="1" applyProtection="1">
      <alignment horizontal="left" vertical="center" wrapText="1"/>
      <protection hidden="1"/>
    </xf>
    <xf numFmtId="0" fontId="8" fillId="0" borderId="21" xfId="22" applyFont="1" applyBorder="1" applyAlignment="1" applyProtection="1">
      <alignment horizontal="left" vertical="center"/>
      <protection hidden="1"/>
    </xf>
    <xf numFmtId="0" fontId="8" fillId="0" borderId="52" xfId="22" applyFont="1" applyBorder="1" applyAlignment="1" applyProtection="1">
      <alignment horizontal="left" vertical="center"/>
      <protection hidden="1"/>
    </xf>
    <xf numFmtId="0" fontId="8" fillId="0" borderId="17" xfId="22" applyFont="1" applyBorder="1" applyAlignment="1" applyProtection="1">
      <alignment horizontal="left" vertical="center"/>
      <protection hidden="1"/>
    </xf>
    <xf numFmtId="0" fontId="8" fillId="0" borderId="6" xfId="22" applyFont="1" applyBorder="1" applyAlignment="1" applyProtection="1">
      <alignment horizontal="center" vertical="center" wrapText="1"/>
      <protection hidden="1"/>
    </xf>
    <xf numFmtId="0" fontId="9" fillId="0" borderId="0" xfId="22" applyFont="1" applyAlignment="1" applyProtection="1">
      <alignment horizontal="left" vertical="center" wrapText="1"/>
      <protection hidden="1"/>
    </xf>
    <xf numFmtId="0" fontId="8" fillId="0" borderId="0" xfId="22" applyFont="1" applyAlignment="1" applyProtection="1">
      <alignment horizontal="justify" vertical="center" wrapText="1"/>
      <protection hidden="1"/>
    </xf>
    <xf numFmtId="0" fontId="8" fillId="0" borderId="36" xfId="22" applyFont="1" applyBorder="1" applyAlignment="1" applyProtection="1">
      <alignment horizontal="left" vertical="center" wrapText="1"/>
      <protection hidden="1"/>
    </xf>
    <xf numFmtId="0" fontId="8" fillId="0" borderId="42" xfId="22" applyFont="1" applyBorder="1" applyAlignment="1" applyProtection="1">
      <alignment horizontal="left" vertical="center" wrapText="1"/>
      <protection hidden="1"/>
    </xf>
    <xf numFmtId="0" fontId="8" fillId="0" borderId="37" xfId="22" applyFont="1" applyBorder="1" applyAlignment="1" applyProtection="1">
      <alignment horizontal="left" vertical="center" wrapText="1"/>
      <protection hidden="1"/>
    </xf>
    <xf numFmtId="0" fontId="35" fillId="2" borderId="6" xfId="0" applyFont="1" applyFill="1" applyBorder="1" applyAlignment="1" applyProtection="1">
      <alignment horizontal="left" vertical="top" wrapText="1"/>
      <protection locked="0"/>
    </xf>
    <xf numFmtId="0" fontId="35" fillId="2" borderId="6" xfId="0" applyFont="1" applyFill="1" applyBorder="1" applyAlignment="1" applyProtection="1">
      <alignment horizontal="center" vertical="top" wrapText="1"/>
      <protection locked="0"/>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35" fillId="4" borderId="20" xfId="0" applyFont="1" applyFill="1" applyBorder="1" applyAlignment="1" applyProtection="1">
      <alignment horizontal="justify" vertical="center" wrapText="1"/>
      <protection hidden="1"/>
    </xf>
    <xf numFmtId="0" fontId="35" fillId="4" borderId="3" xfId="0" applyFont="1" applyFill="1" applyBorder="1" applyAlignment="1" applyProtection="1">
      <alignment horizontal="justify" vertical="center" wrapText="1"/>
      <protection hidden="1"/>
    </xf>
    <xf numFmtId="0" fontId="35" fillId="4" borderId="9" xfId="0" applyFont="1" applyFill="1" applyBorder="1" applyAlignment="1" applyProtection="1">
      <alignment horizontal="justify" vertical="center" wrapText="1"/>
      <protection hidden="1"/>
    </xf>
    <xf numFmtId="0" fontId="35" fillId="2" borderId="20"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left" vertical="center" wrapText="1"/>
      <protection locked="0"/>
    </xf>
    <xf numFmtId="0" fontId="35" fillId="2" borderId="9"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hidden="1"/>
    </xf>
    <xf numFmtId="0" fontId="9" fillId="0" borderId="0" xfId="28" applyFont="1" applyFill="1" applyAlignment="1" applyProtection="1">
      <alignment horizontal="left" vertical="center"/>
      <protection hidden="1"/>
    </xf>
    <xf numFmtId="0" fontId="35" fillId="0" borderId="0" xfId="28" applyFont="1" applyFill="1" applyAlignment="1" applyProtection="1">
      <alignment horizontal="left" vertical="center" wrapText="1"/>
      <protection hidden="1"/>
    </xf>
    <xf numFmtId="0" fontId="8" fillId="0" borderId="0" xfId="0" applyFont="1" applyFill="1" applyAlignment="1" applyProtection="1">
      <alignment horizontal="justify" vertical="center" wrapText="1"/>
      <protection hidden="1"/>
    </xf>
    <xf numFmtId="0" fontId="21" fillId="0" borderId="0" xfId="0" applyFont="1" applyFill="1" applyAlignment="1" applyProtection="1">
      <alignment horizontal="justify" vertical="center" wrapText="1"/>
      <protection hidden="1"/>
    </xf>
    <xf numFmtId="0" fontId="9" fillId="0" borderId="0" xfId="0" applyFont="1" applyFill="1" applyAlignment="1" applyProtection="1">
      <alignment horizontal="center" vertical="center"/>
      <protection hidden="1"/>
    </xf>
    <xf numFmtId="0" fontId="52" fillId="4" borderId="20" xfId="0" applyFont="1" applyFill="1" applyBorder="1" applyAlignment="1" applyProtection="1">
      <alignment horizontal="left" vertical="center" wrapText="1"/>
      <protection hidden="1"/>
    </xf>
    <xf numFmtId="0" fontId="52" fillId="4" borderId="3" xfId="0" applyFont="1" applyFill="1" applyBorder="1" applyAlignment="1" applyProtection="1">
      <alignment horizontal="left" vertical="center" wrapText="1"/>
      <protection hidden="1"/>
    </xf>
    <xf numFmtId="0" fontId="52" fillId="4" borderId="9" xfId="0" applyFont="1" applyFill="1" applyBorder="1" applyAlignment="1" applyProtection="1">
      <alignment horizontal="left" vertical="center" wrapText="1"/>
      <protection hidden="1"/>
    </xf>
    <xf numFmtId="0" fontId="21" fillId="4" borderId="4" xfId="0" applyFont="1" applyFill="1" applyBorder="1" applyAlignment="1" applyProtection="1">
      <alignment horizontal="justify" vertical="top" wrapText="1"/>
      <protection hidden="1"/>
    </xf>
    <xf numFmtId="0" fontId="35" fillId="0" borderId="44" xfId="0" applyFont="1" applyFill="1" applyBorder="1" applyAlignment="1" applyProtection="1">
      <alignment horizontal="left" vertical="center" wrapText="1"/>
      <protection hidden="1"/>
    </xf>
    <xf numFmtId="0" fontId="35" fillId="0" borderId="32" xfId="0" applyFont="1" applyFill="1" applyBorder="1" applyAlignment="1" applyProtection="1">
      <alignment horizontal="left" vertical="center" wrapText="1"/>
      <protection hidden="1"/>
    </xf>
    <xf numFmtId="0" fontId="35" fillId="2" borderId="21" xfId="0" applyFont="1" applyFill="1" applyBorder="1" applyAlignment="1" applyProtection="1">
      <alignment horizontal="left" vertical="top" wrapText="1"/>
      <protection locked="0"/>
    </xf>
    <xf numFmtId="0" fontId="35" fillId="2" borderId="52" xfId="0" applyFont="1" applyFill="1" applyBorder="1" applyAlignment="1" applyProtection="1">
      <alignment horizontal="left" vertical="top" wrapText="1"/>
      <protection locked="0"/>
    </xf>
    <xf numFmtId="0" fontId="35" fillId="2" borderId="17" xfId="0" applyFont="1" applyFill="1" applyBorder="1" applyAlignment="1" applyProtection="1">
      <alignment horizontal="left" vertical="top" wrapText="1"/>
      <protection locked="0"/>
    </xf>
    <xf numFmtId="0" fontId="21" fillId="0" borderId="0" xfId="0" applyFont="1" applyFill="1" applyAlignment="1" applyProtection="1">
      <alignment horizontal="justify" vertical="top" wrapText="1"/>
      <protection hidden="1"/>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0" fillId="0" borderId="0" xfId="0" applyAlignment="1">
      <alignment wrapText="1"/>
    </xf>
    <xf numFmtId="0" fontId="8" fillId="0" borderId="3" xfId="0" applyFont="1" applyBorder="1" applyAlignment="1" applyProtection="1">
      <alignment horizontal="center" vertical="center" wrapText="1"/>
      <protection hidden="1"/>
    </xf>
    <xf numFmtId="0" fontId="8" fillId="2" borderId="6" xfId="0" applyFont="1" applyFill="1" applyBorder="1" applyAlignment="1" applyProtection="1">
      <alignment horizontal="right" vertical="top" wrapText="1"/>
      <protection locked="0"/>
    </xf>
    <xf numFmtId="0" fontId="8" fillId="0" borderId="20"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35" fillId="4" borderId="20" xfId="0" applyFont="1" applyFill="1" applyBorder="1" applyAlignment="1" applyProtection="1">
      <alignment horizontal="left" vertical="center" wrapText="1"/>
      <protection hidden="1"/>
    </xf>
    <xf numFmtId="0" fontId="35" fillId="4" borderId="3" xfId="0" applyFont="1" applyFill="1" applyBorder="1" applyAlignment="1" applyProtection="1">
      <alignment horizontal="left" vertical="center" wrapText="1"/>
      <protection hidden="1"/>
    </xf>
    <xf numFmtId="0" fontId="35" fillId="4" borderId="9" xfId="0" applyFont="1" applyFill="1" applyBorder="1" applyAlignment="1" applyProtection="1">
      <alignment horizontal="left" vertical="center" wrapText="1"/>
      <protection hidden="1"/>
    </xf>
    <xf numFmtId="0" fontId="21" fillId="0" borderId="0" xfId="0" applyFont="1" applyAlignment="1" applyProtection="1">
      <alignment horizontal="justify" vertical="center" wrapText="1"/>
      <protection hidden="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left" vertical="center" wrapText="1"/>
      <protection hidden="1"/>
    </xf>
    <xf numFmtId="0" fontId="21" fillId="0" borderId="0" xfId="0" applyFont="1" applyAlignment="1" applyProtection="1">
      <alignment horizontal="justify" vertical="top" wrapText="1"/>
      <protection hidden="1"/>
    </xf>
    <xf numFmtId="0" fontId="8" fillId="2" borderId="18" xfId="0" applyFont="1" applyFill="1" applyBorder="1" applyAlignment="1" applyProtection="1">
      <alignment horizontal="left" vertical="top" wrapText="1"/>
      <protection locked="0"/>
    </xf>
    <xf numFmtId="0" fontId="8" fillId="2" borderId="19" xfId="0" applyFont="1" applyFill="1" applyBorder="1" applyAlignment="1" applyProtection="1">
      <alignment horizontal="left" vertical="top" wrapText="1"/>
      <protection locked="0"/>
    </xf>
    <xf numFmtId="0" fontId="8" fillId="0" borderId="44"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8" fillId="0" borderId="0" xfId="0" applyFont="1" applyBorder="1" applyAlignment="1" applyProtection="1">
      <alignment horizontal="left"/>
      <protection hidden="1"/>
    </xf>
    <xf numFmtId="0" fontId="35" fillId="0" borderId="6" xfId="0" applyFont="1" applyFill="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35" fillId="2" borderId="20" xfId="0" applyFont="1" applyFill="1" applyBorder="1" applyAlignment="1" applyProtection="1">
      <alignment horizontal="left" vertical="top" wrapText="1"/>
      <protection locked="0"/>
    </xf>
    <xf numFmtId="0" fontId="35" fillId="2" borderId="3" xfId="0" applyFont="1" applyFill="1" applyBorder="1" applyAlignment="1" applyProtection="1">
      <alignment horizontal="left" vertical="top" wrapText="1"/>
      <protection locked="0"/>
    </xf>
    <xf numFmtId="0" fontId="35" fillId="2" borderId="9" xfId="0" applyFont="1" applyFill="1" applyBorder="1" applyAlignment="1" applyProtection="1">
      <alignment horizontal="left" vertical="top" wrapText="1"/>
      <protection locked="0"/>
    </xf>
    <xf numFmtId="0" fontId="8" fillId="2" borderId="22"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23" xfId="0" applyFont="1" applyFill="1" applyBorder="1" applyAlignment="1" applyProtection="1">
      <alignment horizontal="left" vertical="top" wrapText="1"/>
      <protection locked="0"/>
    </xf>
    <xf numFmtId="0" fontId="35" fillId="0" borderId="6" xfId="0" applyFont="1" applyFill="1" applyBorder="1" applyAlignment="1" applyProtection="1">
      <alignment horizontal="center" vertical="top" wrapText="1"/>
      <protection hidden="1"/>
    </xf>
    <xf numFmtId="0" fontId="8" fillId="2" borderId="36" xfId="0" applyFont="1" applyFill="1" applyBorder="1" applyAlignment="1" applyProtection="1">
      <alignment horizontal="left" vertical="top" wrapText="1"/>
      <protection locked="0"/>
    </xf>
    <xf numFmtId="0" fontId="8" fillId="2" borderId="42" xfId="0" applyFont="1" applyFill="1" applyBorder="1" applyAlignment="1" applyProtection="1">
      <alignment horizontal="left" vertical="top" wrapText="1"/>
      <protection locked="0"/>
    </xf>
    <xf numFmtId="0" fontId="8" fillId="2" borderId="37" xfId="0" applyFont="1" applyFill="1" applyBorder="1" applyAlignment="1" applyProtection="1">
      <alignment horizontal="left" vertical="top" wrapText="1"/>
      <protection locked="0"/>
    </xf>
    <xf numFmtId="0" fontId="9" fillId="0" borderId="0" xfId="0" applyFont="1" applyFill="1" applyAlignment="1" applyProtection="1">
      <alignment vertical="center" wrapText="1"/>
      <protection hidden="1"/>
    </xf>
    <xf numFmtId="0" fontId="24" fillId="0" borderId="0" xfId="0" applyFont="1" applyFill="1" applyAlignment="1">
      <alignment wrapText="1"/>
    </xf>
    <xf numFmtId="0" fontId="35" fillId="2" borderId="6" xfId="0" applyFont="1" applyFill="1" applyBorder="1" applyAlignment="1" applyProtection="1">
      <alignment horizontal="right" vertical="top" wrapText="1"/>
      <protection locked="0"/>
    </xf>
    <xf numFmtId="0" fontId="35" fillId="0" borderId="20" xfId="0" applyFont="1" applyFill="1" applyBorder="1" applyAlignment="1" applyProtection="1">
      <alignment horizontal="center" vertical="center" wrapText="1"/>
      <protection hidden="1"/>
    </xf>
    <xf numFmtId="0" fontId="35" fillId="0" borderId="3" xfId="0" applyFont="1" applyFill="1" applyBorder="1" applyAlignment="1" applyProtection="1">
      <alignment horizontal="center" vertical="center" wrapText="1"/>
      <protection hidden="1"/>
    </xf>
    <xf numFmtId="0" fontId="35" fillId="0" borderId="9" xfId="0" applyFont="1" applyFill="1" applyBorder="1" applyAlignment="1" applyProtection="1">
      <alignment horizontal="center" vertical="center" wrapText="1"/>
      <protection hidden="1"/>
    </xf>
    <xf numFmtId="0" fontId="9" fillId="0" borderId="0" xfId="0" applyFont="1" applyFill="1" applyAlignment="1" applyProtection="1">
      <alignment horizontal="left" vertical="center" wrapText="1"/>
      <protection hidden="1"/>
    </xf>
    <xf numFmtId="0" fontId="35" fillId="0" borderId="6" xfId="0" applyFont="1" applyFill="1" applyBorder="1" applyAlignment="1" applyProtection="1">
      <alignment horizontal="center" vertical="center" wrapText="1"/>
      <protection hidden="1"/>
    </xf>
    <xf numFmtId="172" fontId="9" fillId="0" borderId="0" xfId="0" applyNumberFormat="1" applyFont="1" applyFill="1" applyAlignment="1" applyProtection="1">
      <alignment horizontal="left" vertical="center"/>
      <protection hidden="1"/>
    </xf>
    <xf numFmtId="0" fontId="8" fillId="0" borderId="0" xfId="0" applyFont="1" applyFill="1" applyBorder="1" applyAlignment="1" applyProtection="1">
      <alignment horizontal="left"/>
      <protection hidden="1"/>
    </xf>
    <xf numFmtId="0" fontId="76" fillId="0" borderId="4" xfId="0" applyFont="1" applyBorder="1" applyAlignment="1" applyProtection="1">
      <alignment horizontal="justify" vertical="top" wrapText="1"/>
      <protection hidden="1"/>
    </xf>
    <xf numFmtId="0" fontId="8" fillId="0" borderId="20"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9" xfId="0" applyFont="1" applyBorder="1" applyAlignment="1" applyProtection="1">
      <alignment horizontal="center" vertical="top" wrapText="1"/>
      <protection hidden="1"/>
    </xf>
    <xf numFmtId="0" fontId="8" fillId="2" borderId="20"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9" fillId="0" borderId="0" xfId="28"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8" fillId="2" borderId="6" xfId="22" applyFont="1" applyFill="1" applyBorder="1" applyAlignment="1" applyProtection="1">
      <alignment horizontal="left" vertical="top" wrapText="1"/>
      <protection hidden="1"/>
    </xf>
    <xf numFmtId="0" fontId="8" fillId="0" borderId="0" xfId="22" applyFont="1" applyAlignment="1" applyProtection="1">
      <alignment horizontal="justify" vertical="center"/>
      <protection hidden="1"/>
    </xf>
    <xf numFmtId="0" fontId="10" fillId="0" borderId="0" xfId="22" applyFont="1" applyAlignment="1" applyProtection="1">
      <alignment horizontal="center" vertical="center" wrapText="1"/>
      <protection hidden="1"/>
    </xf>
    <xf numFmtId="0" fontId="9" fillId="0" borderId="0" xfId="22" applyFont="1" applyAlignment="1" applyProtection="1">
      <alignment horizontal="center" vertical="center"/>
      <protection hidden="1"/>
    </xf>
    <xf numFmtId="0" fontId="8" fillId="0" borderId="0" xfId="22" applyFont="1" applyAlignment="1" applyProtection="1">
      <alignment horizontal="justify" vertical="top"/>
      <protection hidden="1"/>
    </xf>
    <xf numFmtId="0" fontId="21" fillId="0" borderId="0" xfId="22" applyFont="1" applyAlignment="1" applyProtection="1">
      <alignment horizontal="left" vertical="center" wrapText="1"/>
      <protection hidden="1"/>
    </xf>
    <xf numFmtId="0" fontId="8" fillId="0" borderId="0"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54" xfId="0" applyFont="1" applyBorder="1" applyAlignment="1" applyProtection="1">
      <alignment horizontal="left" vertical="center" indent="2"/>
      <protection hidden="1"/>
    </xf>
    <xf numFmtId="0" fontId="8" fillId="0" borderId="0" xfId="0" applyFont="1" applyBorder="1" applyAlignment="1" applyProtection="1">
      <alignment horizontal="justify" vertical="center" wrapText="1"/>
      <protection hidden="1"/>
    </xf>
    <xf numFmtId="0" fontId="8" fillId="0" borderId="5"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horizontal="center" vertical="center" wrapText="1"/>
      <protection hidden="1"/>
    </xf>
    <xf numFmtId="0" fontId="8" fillId="2" borderId="0" xfId="0" applyFont="1" applyFill="1" applyAlignment="1" applyProtection="1">
      <alignment horizontal="center" vertical="center" wrapText="1"/>
      <protection locked="0"/>
    </xf>
    <xf numFmtId="171" fontId="8" fillId="0" borderId="0" xfId="0" applyNumberFormat="1" applyFont="1" applyBorder="1" applyAlignment="1" applyProtection="1">
      <alignment horizontal="justify" vertical="top" wrapText="1"/>
      <protection hidden="1"/>
    </xf>
    <xf numFmtId="171" fontId="9" fillId="0" borderId="0" xfId="0" applyNumberFormat="1" applyFont="1" applyBorder="1" applyAlignment="1" applyProtection="1">
      <alignment horizontal="justify" vertical="top" wrapText="1"/>
      <protection hidden="1"/>
    </xf>
    <xf numFmtId="171" fontId="9" fillId="0" borderId="0" xfId="0" applyNumberFormat="1" applyFont="1" applyBorder="1" applyAlignment="1" applyProtection="1">
      <alignment vertical="top" wrapText="1"/>
      <protection hidden="1"/>
    </xf>
    <xf numFmtId="171" fontId="8" fillId="0" borderId="0" xfId="0" applyNumberFormat="1" applyFont="1" applyBorder="1" applyAlignment="1" applyProtection="1">
      <alignment horizontal="left" vertical="top" wrapText="1"/>
      <protection hidden="1"/>
    </xf>
    <xf numFmtId="171" fontId="80" fillId="0" borderId="0" xfId="0" applyNumberFormat="1" applyFont="1" applyBorder="1" applyAlignment="1" applyProtection="1">
      <alignment horizontal="left" vertical="top" wrapText="1"/>
      <protection hidden="1"/>
    </xf>
    <xf numFmtId="0" fontId="27" fillId="0" borderId="0" xfId="0" applyFont="1" applyAlignment="1" applyProtection="1">
      <alignment horizontal="justify" vertical="top"/>
      <protection hidden="1"/>
    </xf>
    <xf numFmtId="0" fontId="8" fillId="0" borderId="0" xfId="24" applyFont="1" applyFill="1" applyAlignment="1" applyProtection="1">
      <alignment horizontal="left" vertical="top"/>
      <protection hidden="1"/>
    </xf>
    <xf numFmtId="0" fontId="8" fillId="0" borderId="0" xfId="24" applyFont="1" applyFill="1" applyAlignment="1" applyProtection="1">
      <alignment horizontal="justify" vertical="top" wrapText="1"/>
      <protection hidden="1"/>
    </xf>
    <xf numFmtId="0" fontId="8" fillId="0" borderId="0" xfId="23" applyFont="1" applyFill="1" applyAlignment="1" applyProtection="1">
      <alignment horizontal="justify" vertical="top" wrapText="1"/>
      <protection hidden="1"/>
    </xf>
    <xf numFmtId="0" fontId="8" fillId="0" borderId="10" xfId="0" applyFont="1" applyBorder="1" applyAlignment="1" applyProtection="1">
      <alignment horizontal="justify" vertical="top"/>
      <protection hidden="1"/>
    </xf>
    <xf numFmtId="0" fontId="8" fillId="0" borderId="6" xfId="0" applyFont="1" applyFill="1" applyBorder="1" applyAlignment="1" applyProtection="1">
      <alignment horizontal="center" vertical="center" wrapText="1"/>
      <protection hidden="1"/>
    </xf>
    <xf numFmtId="0" fontId="8" fillId="4" borderId="0" xfId="0" applyFont="1" applyFill="1" applyBorder="1" applyAlignment="1" applyProtection="1">
      <alignment horizontal="justify" vertical="top" wrapText="1"/>
      <protection hidden="1"/>
    </xf>
    <xf numFmtId="0" fontId="0" fillId="0" borderId="0" xfId="0" applyAlignment="1">
      <alignment horizontal="justify" vertical="top" wrapText="1"/>
    </xf>
    <xf numFmtId="0" fontId="8" fillId="4" borderId="0" xfId="0" applyFont="1" applyFill="1" applyBorder="1" applyAlignment="1" applyProtection="1">
      <alignment horizontal="center" vertical="top" wrapText="1"/>
      <protection hidden="1"/>
    </xf>
    <xf numFmtId="0" fontId="8" fillId="2"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8" fillId="8" borderId="0" xfId="0" applyFont="1" applyFill="1" applyAlignment="1" applyProtection="1">
      <alignment horizontal="left" vertical="top" wrapText="1"/>
      <protection hidden="1"/>
    </xf>
    <xf numFmtId="0" fontId="8" fillId="0" borderId="6" xfId="0" applyFont="1" applyFill="1" applyBorder="1" applyAlignment="1" applyProtection="1">
      <alignment horizontal="center" vertical="center"/>
      <protection hidden="1"/>
    </xf>
    <xf numFmtId="2" fontId="29" fillId="0" borderId="0" xfId="26" applyNumberFormat="1" applyFont="1" applyFill="1" applyBorder="1" applyAlignment="1" applyProtection="1">
      <alignment horizontal="left" vertical="center"/>
      <protection hidden="1"/>
    </xf>
  </cellXfs>
  <cellStyles count="50">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2" xfId="35"/>
    <cellStyle name="Comma 2 2" xfId="36"/>
    <cellStyle name="Comma 3" xfId="37"/>
    <cellStyle name="Comma 4" xfId="38"/>
    <cellStyle name="Comma 5" xfId="39"/>
    <cellStyle name="Formula" xfId="15"/>
    <cellStyle name="Header1" xfId="16"/>
    <cellStyle name="Header2" xfId="17"/>
    <cellStyle name="Hypertextový odkaz" xfId="18"/>
    <cellStyle name="no dec" xfId="19"/>
    <cellStyle name="Normal" xfId="0" builtinId="0"/>
    <cellStyle name="Normal - Style1" xfId="20"/>
    <cellStyle name="Normal 2" xfId="21"/>
    <cellStyle name="Normal 2 2" xfId="40"/>
    <cellStyle name="Normal 2 3" xfId="34"/>
    <cellStyle name="Normal 2 4" xfId="41"/>
    <cellStyle name="Normal 2_20 Price Schedule VOL III Rev-2" xfId="42"/>
    <cellStyle name="Normal 3" xfId="22"/>
    <cellStyle name="Normal 3 2" xfId="23"/>
    <cellStyle name="Normal 3 3" xfId="43"/>
    <cellStyle name="Normal 3 4" xfId="44"/>
    <cellStyle name="Normal 3_Attach 12" xfId="45"/>
    <cellStyle name="Normal 4" xfId="46"/>
    <cellStyle name="Normal 5" xfId="47"/>
    <cellStyle name="Normal 6" xfId="48"/>
    <cellStyle name="Normal 7" xfId="49"/>
    <cellStyle name="Normal_Annexures TW 04 2" xfId="24"/>
    <cellStyle name="Normal_Attach 3(JV)" xfId="25"/>
    <cellStyle name="Normal_Attacments TW 04_11_Attachments and Bid Form Vol.III" xfId="33"/>
    <cellStyle name="Normal_Entertainment Form" xfId="26"/>
    <cellStyle name="Normal_Price_Schedules for Insulator Package Rev-01" xfId="27"/>
    <cellStyle name="Normal_PRICE-SCHE Bihar-Rev-2-corrections" xfId="28"/>
    <cellStyle name="Normal_Sheet1" xfId="29"/>
    <cellStyle name="Popis" xfId="30"/>
    <cellStyle name="Sledovaný hypertextový odkaz" xfId="31"/>
    <cellStyle name="Standard_BS14" xfId="32"/>
  </cellStyles>
  <dxfs count="56">
    <dxf>
      <fill>
        <patternFill patternType="none">
          <bgColor indexed="65"/>
        </patternFill>
      </fill>
    </dxf>
    <dxf>
      <fill>
        <patternFill patternType="none">
          <bgColor indexed="65"/>
        </patternFill>
      </fill>
    </dxf>
    <dxf>
      <font>
        <color theme="0"/>
      </font>
      <fill>
        <patternFill patternType="none">
          <bgColor indexed="65"/>
        </patternFill>
      </fill>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dxf>
    <dxf>
      <font>
        <condense val="0"/>
        <extend val="0"/>
        <u val="none"/>
        <color indexed="9"/>
      </font>
      <fill>
        <patternFill patternType="none">
          <bgColor indexed="65"/>
        </patternFill>
      </fill>
      <border>
        <left/>
        <right/>
        <top/>
        <bottom/>
      </border>
    </dxf>
    <dxf>
      <font>
        <condense val="0"/>
        <extend val="0"/>
        <color indexed="8"/>
      </font>
    </dxf>
    <dxf>
      <font>
        <condense val="0"/>
        <extend val="0"/>
        <color indexed="9"/>
      </font>
      <fill>
        <patternFill patternType="solid">
          <bgColor indexed="9"/>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indexed="9"/>
        <name val="Cambria"/>
        <scheme val="none"/>
      </font>
      <fill>
        <patternFill patternType="solid">
          <bgColor indexed="9"/>
        </patternFill>
      </fill>
      <border>
        <left/>
        <right/>
        <top/>
        <bottom/>
      </border>
    </dxf>
    <dxf>
      <font>
        <strike val="0"/>
        <color indexed="9"/>
        <name val="Cambria"/>
        <scheme val="none"/>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fgColor theme="0"/>
          <bgColor theme="0"/>
        </patternFill>
      </fill>
    </dxf>
    <dxf>
      <font>
        <color theme="0"/>
      </font>
      <fill>
        <patternFill>
          <fgColor theme="0"/>
          <bgColor theme="0"/>
        </patternFill>
      </fill>
    </dxf>
    <dxf>
      <font>
        <color theme="0"/>
      </font>
      <fill>
        <patternFill>
          <fgColor theme="0"/>
          <bgColor theme="0"/>
        </patternFill>
      </fill>
    </dxf>
    <dxf>
      <font>
        <color theme="0"/>
      </font>
      <fill>
        <patternFill>
          <fgColor theme="0"/>
          <bgColor theme="0"/>
        </patternFill>
      </fill>
    </dxf>
    <dxf>
      <font>
        <color theme="0"/>
      </font>
      <fill>
        <patternFill>
          <fgColor theme="0"/>
          <bgColor theme="0"/>
        </patternFill>
      </fill>
    </dxf>
    <dxf>
      <font>
        <color theme="0"/>
      </font>
      <fill>
        <patternFill>
          <fgColor theme="0"/>
          <bgColor theme="0"/>
        </patternFill>
      </fill>
    </dxf>
    <dxf>
      <font>
        <color theme="0"/>
      </font>
      <fill>
        <patternFill patternType="none">
          <bgColor indexed="65"/>
        </patternFill>
      </fill>
    </dxf>
    <dxf>
      <font>
        <strike/>
      </font>
    </dxf>
    <dxf>
      <font>
        <color indexed="9"/>
      </font>
      <fill>
        <patternFill patternType="none">
          <bgColor indexed="65"/>
        </patternFill>
      </fill>
    </dxf>
    <dxf>
      <font>
        <strike/>
      </font>
    </dxf>
    <dxf>
      <font>
        <strike/>
      </font>
    </dxf>
    <dxf>
      <font>
        <color theme="0"/>
      </font>
      <fill>
        <patternFill patternType="none">
          <bgColor indexed="65"/>
        </patternFill>
      </fill>
    </dxf>
    <dxf>
      <font>
        <strike/>
      </font>
    </dxf>
    <dxf>
      <font>
        <strike/>
      </font>
    </dxf>
    <dxf>
      <font>
        <color theme="0"/>
      </font>
      <fill>
        <patternFill patternType="none">
          <bgColor indexed="65"/>
        </patternFill>
      </fill>
    </dxf>
    <dxf>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strike/>
      </font>
    </dxf>
    <dxf>
      <font>
        <color rgb="FFFFFF00"/>
      </font>
    </dxf>
    <dxf>
      <font>
        <color theme="0"/>
      </font>
    </dxf>
    <dxf>
      <font>
        <color theme="0"/>
      </font>
      <fill>
        <patternFill patternType="none">
          <bgColor indexed="65"/>
        </patternFill>
      </fill>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fmlaLink="$H$21" lockText="1" noThreeD="1"/>
</file>

<file path=xl/ctrlProps/ctrlProp24.xml><?xml version="1.0" encoding="utf-8"?>
<formControlPr xmlns="http://schemas.microsoft.com/office/spreadsheetml/2009/9/main" objectType="CheckBox" fmlaLink="$H$21" lockText="1" noThreeD="1"/>
</file>

<file path=xl/ctrlProps/ctrlProp25.xml><?xml version="1.0" encoding="utf-8"?>
<formControlPr xmlns="http://schemas.microsoft.com/office/spreadsheetml/2009/9/main" objectType="Radio" firstButton="1" fmlaLink="$H$69" lockText="1" noThreeD="1"/>
</file>

<file path=xl/ctrlProps/ctrlProp26.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 '!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20</xdr:row>
      <xdr:rowOff>123825</xdr:rowOff>
    </xdr:from>
    <xdr:to>
      <xdr:col>4</xdr:col>
      <xdr:colOff>752475</xdr:colOff>
      <xdr:row>23</xdr:row>
      <xdr:rowOff>47625</xdr:rowOff>
    </xdr:to>
    <xdr:pic>
      <xdr:nvPicPr>
        <xdr:cNvPr id="35215"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0" y="53625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18</xdr:row>
      <xdr:rowOff>19050</xdr:rowOff>
    </xdr:from>
    <xdr:to>
      <xdr:col>5</xdr:col>
      <xdr:colOff>0</xdr:colOff>
      <xdr:row>19</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6444" name="Group 12">
          <a:hlinkClick xmlns:r="http://schemas.openxmlformats.org/officeDocument/2006/relationships" r:id="rId1" tooltip="Click for Next Attachment"/>
        </xdr:cNvPr>
        <xdr:cNvGrpSpPr>
          <a:grpSpLocks/>
        </xdr:cNvGrpSpPr>
      </xdr:nvGrpSpPr>
      <xdr:grpSpPr bwMode="auto">
        <a:xfrm>
          <a:off x="7239000" y="47625"/>
          <a:ext cx="1104900" cy="1133475"/>
          <a:chOff x="738" y="5"/>
          <a:chExt cx="116" cy="73"/>
        </a:xfrm>
      </xdr:grpSpPr>
      <xdr:sp macro="" textlink="">
        <xdr:nvSpPr>
          <xdr:cNvPr id="36445"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7462" name="Group 3">
          <a:hlinkClick xmlns:r="http://schemas.openxmlformats.org/officeDocument/2006/relationships" r:id="rId1" tooltip="Click for Next Attachment"/>
        </xdr:cNvPr>
        <xdr:cNvGrpSpPr>
          <a:grpSpLocks/>
        </xdr:cNvGrpSpPr>
      </xdr:nvGrpSpPr>
      <xdr:grpSpPr bwMode="auto">
        <a:xfrm>
          <a:off x="6886575" y="47625"/>
          <a:ext cx="1104900" cy="695325"/>
          <a:chOff x="738" y="5"/>
          <a:chExt cx="116" cy="73"/>
        </a:xfrm>
      </xdr:grpSpPr>
      <xdr:sp macro="" textlink="">
        <xdr:nvSpPr>
          <xdr:cNvPr id="37463"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38486" name="Group 1">
          <a:hlinkClick xmlns:r="http://schemas.openxmlformats.org/officeDocument/2006/relationships" r:id="rId1" tooltip="Click for Next Attachment"/>
        </xdr:cNvPr>
        <xdr:cNvGrpSpPr>
          <a:grpSpLocks/>
        </xdr:cNvGrpSpPr>
      </xdr:nvGrpSpPr>
      <xdr:grpSpPr bwMode="auto">
        <a:xfrm>
          <a:off x="7667625" y="28575"/>
          <a:ext cx="1104900" cy="695325"/>
          <a:chOff x="738" y="5"/>
          <a:chExt cx="116" cy="73"/>
        </a:xfrm>
      </xdr:grpSpPr>
      <xdr:sp macro="" textlink="">
        <xdr:nvSpPr>
          <xdr:cNvPr id="3848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3</xdr:row>
      <xdr:rowOff>9525</xdr:rowOff>
    </xdr:to>
    <xdr:grpSp>
      <xdr:nvGrpSpPr>
        <xdr:cNvPr id="2" name="Group 1">
          <a:hlinkClick xmlns:r="http://schemas.openxmlformats.org/officeDocument/2006/relationships" r:id="rId1" tooltip="Click for Next Attachment"/>
        </xdr:cNvPr>
        <xdr:cNvGrpSpPr>
          <a:grpSpLocks/>
        </xdr:cNvGrpSpPr>
      </xdr:nvGrpSpPr>
      <xdr:grpSpPr bwMode="auto">
        <a:xfrm>
          <a:off x="7629525" y="200025"/>
          <a:ext cx="0" cy="78105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629525" y="-19119330941475"/>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266</xdr:row>
      <xdr:rowOff>0</xdr:rowOff>
    </xdr:from>
    <xdr:to>
      <xdr:col>6</xdr:col>
      <xdr:colOff>0</xdr:colOff>
      <xdr:row>266</xdr:row>
      <xdr:rowOff>238125</xdr:rowOff>
    </xdr:to>
    <xdr:sp macro="" textlink="">
      <xdr:nvSpPr>
        <xdr:cNvPr id="5" name="TextBox 4"/>
        <xdr:cNvSpPr txBox="1"/>
      </xdr:nvSpPr>
      <xdr:spPr>
        <a:xfrm>
          <a:off x="3857625" y="47977425"/>
          <a:ext cx="904875" cy="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335</xdr:row>
      <xdr:rowOff>0</xdr:rowOff>
    </xdr:from>
    <xdr:to>
      <xdr:col>6</xdr:col>
      <xdr:colOff>0</xdr:colOff>
      <xdr:row>335</xdr:row>
      <xdr:rowOff>238125</xdr:rowOff>
    </xdr:to>
    <xdr:sp macro="" textlink="">
      <xdr:nvSpPr>
        <xdr:cNvPr id="6" name="TextBox 5"/>
        <xdr:cNvSpPr txBox="1"/>
      </xdr:nvSpPr>
      <xdr:spPr>
        <a:xfrm>
          <a:off x="3857625" y="47977425"/>
          <a:ext cx="904875" cy="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61</xdr:row>
      <xdr:rowOff>0</xdr:rowOff>
    </xdr:from>
    <xdr:to>
      <xdr:col>8</xdr:col>
      <xdr:colOff>934867</xdr:colOff>
      <xdr:row>61</xdr:row>
      <xdr:rowOff>0</xdr:rowOff>
    </xdr:to>
    <xdr:sp macro="" textlink="">
      <xdr:nvSpPr>
        <xdr:cNvPr id="7" name="Rectangle 6"/>
        <xdr:cNvSpPr/>
      </xdr:nvSpPr>
      <xdr:spPr>
        <a:xfrm>
          <a:off x="142875" y="14201775"/>
          <a:ext cx="7345192"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196</xdr:row>
      <xdr:rowOff>0</xdr:rowOff>
    </xdr:from>
    <xdr:to>
      <xdr:col>8</xdr:col>
      <xdr:colOff>934901</xdr:colOff>
      <xdr:row>196</xdr:row>
      <xdr:rowOff>0</xdr:rowOff>
    </xdr:to>
    <xdr:sp macro="" textlink="">
      <xdr:nvSpPr>
        <xdr:cNvPr id="8" name="Rectangle 7"/>
        <xdr:cNvSpPr/>
      </xdr:nvSpPr>
      <xdr:spPr>
        <a:xfrm>
          <a:off x="178594" y="47977425"/>
          <a:ext cx="7309507"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389</xdr:row>
      <xdr:rowOff>0</xdr:rowOff>
    </xdr:from>
    <xdr:to>
      <xdr:col>8</xdr:col>
      <xdr:colOff>929096</xdr:colOff>
      <xdr:row>389</xdr:row>
      <xdr:rowOff>0</xdr:rowOff>
    </xdr:to>
    <xdr:sp macro="" textlink="">
      <xdr:nvSpPr>
        <xdr:cNvPr id="9" name="Rectangle 8"/>
        <xdr:cNvSpPr/>
      </xdr:nvSpPr>
      <xdr:spPr>
        <a:xfrm>
          <a:off x="108857" y="47977425"/>
          <a:ext cx="7373439"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270238</xdr:colOff>
      <xdr:row>436</xdr:row>
      <xdr:rowOff>0</xdr:rowOff>
    </xdr:from>
    <xdr:to>
      <xdr:col>8</xdr:col>
      <xdr:colOff>888269</xdr:colOff>
      <xdr:row>436</xdr:row>
      <xdr:rowOff>0</xdr:rowOff>
    </xdr:to>
    <xdr:sp macro="" textlink="">
      <xdr:nvSpPr>
        <xdr:cNvPr id="10" name="Rectangle 9"/>
        <xdr:cNvSpPr/>
      </xdr:nvSpPr>
      <xdr:spPr>
        <a:xfrm>
          <a:off x="270238" y="61236225"/>
          <a:ext cx="7171231"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311059</xdr:colOff>
      <xdr:row>579</xdr:row>
      <xdr:rowOff>0</xdr:rowOff>
    </xdr:from>
    <xdr:to>
      <xdr:col>8</xdr:col>
      <xdr:colOff>915476</xdr:colOff>
      <xdr:row>579</xdr:row>
      <xdr:rowOff>0</xdr:rowOff>
    </xdr:to>
    <xdr:sp macro="" textlink="">
      <xdr:nvSpPr>
        <xdr:cNvPr id="11" name="Rectangle 10"/>
        <xdr:cNvSpPr/>
      </xdr:nvSpPr>
      <xdr:spPr>
        <a:xfrm>
          <a:off x="311059" y="72732900"/>
          <a:ext cx="7157617"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9</xdr:col>
      <xdr:colOff>0</xdr:colOff>
      <xdr:row>2</xdr:row>
      <xdr:rowOff>104775</xdr:rowOff>
    </xdr:from>
    <xdr:to>
      <xdr:col>9</xdr:col>
      <xdr:colOff>0</xdr:colOff>
      <xdr:row>3</xdr:row>
      <xdr:rowOff>57150</xdr:rowOff>
    </xdr:to>
    <xdr:grpSp>
      <xdr:nvGrpSpPr>
        <xdr:cNvPr id="12" name="Group 1">
          <a:hlinkClick xmlns:r="http://schemas.openxmlformats.org/officeDocument/2006/relationships" r:id="rId1" tooltip="Click for Next Attachment"/>
        </xdr:cNvPr>
        <xdr:cNvGrpSpPr>
          <a:grpSpLocks/>
        </xdr:cNvGrpSpPr>
      </xdr:nvGrpSpPr>
      <xdr:grpSpPr bwMode="auto">
        <a:xfrm>
          <a:off x="7629525" y="542925"/>
          <a:ext cx="0" cy="485775"/>
          <a:chOff x="738" y="5"/>
          <a:chExt cx="116" cy="73"/>
        </a:xfrm>
      </xdr:grpSpPr>
      <xdr:sp macro="" textlink="">
        <xdr:nvSpPr>
          <xdr:cNvPr id="1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 name="Text Box 3"/>
          <xdr:cNvSpPr txBox="1">
            <a:spLocks noChangeArrowheads="1"/>
          </xdr:cNvSpPr>
        </xdr:nvSpPr>
        <xdr:spPr bwMode="auto">
          <a:xfrm>
            <a:off x="7629525" y="6612264525"/>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361950</xdr:colOff>
          <xdr:row>153</xdr:row>
          <xdr:rowOff>0</xdr:rowOff>
        </xdr:from>
        <xdr:to>
          <xdr:col>6</xdr:col>
          <xdr:colOff>800100</xdr:colOff>
          <xdr:row>153</xdr:row>
          <xdr:rowOff>190500</xdr:rowOff>
        </xdr:to>
        <xdr:sp macro="" textlink="">
          <xdr:nvSpPr>
            <xdr:cNvPr id="91138" name="Check Box 2" hidden="1">
              <a:extLst>
                <a:ext uri="{63B3BB69-23CF-44E3-9099-C40C66FF867C}">
                  <a14:compatExt spid="_x0000_s911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361950</xdr:colOff>
          <xdr:row>153</xdr:row>
          <xdr:rowOff>219075</xdr:rowOff>
        </xdr:from>
        <xdr:to>
          <xdr:col>6</xdr:col>
          <xdr:colOff>800100</xdr:colOff>
          <xdr:row>154</xdr:row>
          <xdr:rowOff>47625</xdr:rowOff>
        </xdr:to>
        <xdr:sp macro="" textlink="">
          <xdr:nvSpPr>
            <xdr:cNvPr id="91139" name="Check Box 3" hidden="1">
              <a:extLst>
                <a:ext uri="{63B3BB69-23CF-44E3-9099-C40C66FF867C}">
                  <a14:compatExt spid="_x0000_s911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twoCellAnchor editAs="oneCell">
    <xdr:from>
      <xdr:col>16</xdr:col>
      <xdr:colOff>819150</xdr:colOff>
      <xdr:row>406</xdr:row>
      <xdr:rowOff>219075</xdr:rowOff>
    </xdr:from>
    <xdr:to>
      <xdr:col>19</xdr:col>
      <xdr:colOff>400050</xdr:colOff>
      <xdr:row>406</xdr:row>
      <xdr:rowOff>514350</xdr:rowOff>
    </xdr:to>
    <xdr:sp macro="" textlink="">
      <xdr:nvSpPr>
        <xdr:cNvPr id="18" name="CommandButton11" hidden="1">
          <a:extLst>
            <a:ext uri="{63B3BB69-23CF-44E3-9099-C40C66FF867C}">
              <a14:compatExt xmlns:a14="http://schemas.microsoft.com/office/drawing/2010/main" spid="_x0000_s91140"/>
            </a:ext>
          </a:extLst>
        </xdr:cNvPr>
        <xdr:cNvSpPr/>
      </xdr:nvSpPr>
      <xdr:spPr>
        <a:xfrm>
          <a:off x="0" y="0"/>
          <a:ext cx="0" cy="0"/>
        </a:xfrm>
        <a:prstGeom prst="rect">
          <a:avLst/>
        </a:prstGeom>
      </xdr:spPr>
    </xdr:sp>
    <xdr:clientData fLocksWithSheet="0"/>
  </xdr:twoCellAnchor>
  <xdr:twoCellAnchor editAs="oneCell">
    <xdr:from>
      <xdr:col>16</xdr:col>
      <xdr:colOff>819150</xdr:colOff>
      <xdr:row>406</xdr:row>
      <xdr:rowOff>219075</xdr:rowOff>
    </xdr:from>
    <xdr:to>
      <xdr:col>19</xdr:col>
      <xdr:colOff>409575</xdr:colOff>
      <xdr:row>406</xdr:row>
      <xdr:rowOff>514350</xdr:rowOff>
    </xdr:to>
    <xdr:sp macro="" textlink="">
      <xdr:nvSpPr>
        <xdr:cNvPr id="19" name="CommandButton12" hidden="1">
          <a:extLst>
            <a:ext uri="{63B3BB69-23CF-44E3-9099-C40C66FF867C}">
              <a14:compatExt xmlns:a14="http://schemas.microsoft.com/office/drawing/2010/main" spid="_x0000_s91141"/>
            </a:ext>
          </a:extLst>
        </xdr:cNvPr>
        <xdr:cNvSpPr/>
      </xdr:nvSpPr>
      <xdr:spPr>
        <a:xfrm>
          <a:off x="0" y="0"/>
          <a:ext cx="0" cy="0"/>
        </a:xfrm>
        <a:prstGeom prst="rect">
          <a:avLst/>
        </a:prstGeom>
      </xdr:spPr>
    </xdr:sp>
    <xdr:clientData fLocksWithSheet="0"/>
  </xdr:twoCellAnchor>
  <mc:AlternateContent xmlns:mc="http://schemas.openxmlformats.org/markup-compatibility/2006">
    <mc:Choice xmlns:a14="http://schemas.microsoft.com/office/drawing/2010/main" Requires="a14">
      <xdr:twoCellAnchor editAs="oneCell">
        <xdr:from>
          <xdr:col>5</xdr:col>
          <xdr:colOff>361950</xdr:colOff>
          <xdr:row>154</xdr:row>
          <xdr:rowOff>66675</xdr:rowOff>
        </xdr:from>
        <xdr:to>
          <xdr:col>6</xdr:col>
          <xdr:colOff>800100</xdr:colOff>
          <xdr:row>154</xdr:row>
          <xdr:rowOff>295275</xdr:rowOff>
        </xdr:to>
        <xdr:sp macro="" textlink="">
          <xdr:nvSpPr>
            <xdr:cNvPr id="91143" name="Check Box 7" hidden="1">
              <a:extLst>
                <a:ext uri="{63B3BB69-23CF-44E3-9099-C40C66FF867C}">
                  <a14:compatExt spid="_x0000_s911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153</xdr:row>
          <xdr:rowOff>0</xdr:rowOff>
        </xdr:from>
        <xdr:to>
          <xdr:col>8</xdr:col>
          <xdr:colOff>609600</xdr:colOff>
          <xdr:row>153</xdr:row>
          <xdr:rowOff>190500</xdr:rowOff>
        </xdr:to>
        <xdr:sp macro="" textlink="">
          <xdr:nvSpPr>
            <xdr:cNvPr id="91146" name="Check Box 10" hidden="1">
              <a:extLst>
                <a:ext uri="{63B3BB69-23CF-44E3-9099-C40C66FF867C}">
                  <a14:compatExt spid="_x0000_s911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153</xdr:row>
          <xdr:rowOff>219075</xdr:rowOff>
        </xdr:from>
        <xdr:to>
          <xdr:col>8</xdr:col>
          <xdr:colOff>600075</xdr:colOff>
          <xdr:row>154</xdr:row>
          <xdr:rowOff>47625</xdr:rowOff>
        </xdr:to>
        <xdr:sp macro="" textlink="">
          <xdr:nvSpPr>
            <xdr:cNvPr id="91147" name="Check Box 11" hidden="1">
              <a:extLst>
                <a:ext uri="{63B3BB69-23CF-44E3-9099-C40C66FF867C}">
                  <a14:compatExt spid="_x0000_s911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154</xdr:row>
          <xdr:rowOff>95250</xdr:rowOff>
        </xdr:from>
        <xdr:to>
          <xdr:col>8</xdr:col>
          <xdr:colOff>590550</xdr:colOff>
          <xdr:row>154</xdr:row>
          <xdr:rowOff>323850</xdr:rowOff>
        </xdr:to>
        <xdr:sp macro="" textlink="">
          <xdr:nvSpPr>
            <xdr:cNvPr id="91148" name="Check Box 12" hidden="1">
              <a:extLst>
                <a:ext uri="{63B3BB69-23CF-44E3-9099-C40C66FF867C}">
                  <a14:compatExt spid="_x0000_s911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179</xdr:row>
          <xdr:rowOff>333375</xdr:rowOff>
        </xdr:from>
        <xdr:to>
          <xdr:col>5</xdr:col>
          <xdr:colOff>695325</xdr:colOff>
          <xdr:row>179</xdr:row>
          <xdr:rowOff>533400</xdr:rowOff>
        </xdr:to>
        <xdr:sp macro="" textlink="">
          <xdr:nvSpPr>
            <xdr:cNvPr id="91149" name="Check Box 13" hidden="1">
              <a:extLst>
                <a:ext uri="{63B3BB69-23CF-44E3-9099-C40C66FF867C}">
                  <a14:compatExt spid="_x0000_s911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179</xdr:row>
          <xdr:rowOff>323850</xdr:rowOff>
        </xdr:from>
        <xdr:to>
          <xdr:col>6</xdr:col>
          <xdr:colOff>800100</xdr:colOff>
          <xdr:row>179</xdr:row>
          <xdr:rowOff>523875</xdr:rowOff>
        </xdr:to>
        <xdr:sp macro="" textlink="">
          <xdr:nvSpPr>
            <xdr:cNvPr id="91150" name="Check Box 14" hidden="1">
              <a:extLst>
                <a:ext uri="{63B3BB69-23CF-44E3-9099-C40C66FF867C}">
                  <a14:compatExt spid="_x0000_s911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180</xdr:row>
          <xdr:rowOff>333375</xdr:rowOff>
        </xdr:from>
        <xdr:to>
          <xdr:col>5</xdr:col>
          <xdr:colOff>695325</xdr:colOff>
          <xdr:row>180</xdr:row>
          <xdr:rowOff>533400</xdr:rowOff>
        </xdr:to>
        <xdr:sp macro="" textlink="">
          <xdr:nvSpPr>
            <xdr:cNvPr id="91151" name="Check Box 15" hidden="1">
              <a:extLst>
                <a:ext uri="{63B3BB69-23CF-44E3-9099-C40C66FF867C}">
                  <a14:compatExt spid="_x0000_s911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180</xdr:row>
          <xdr:rowOff>342900</xdr:rowOff>
        </xdr:from>
        <xdr:to>
          <xdr:col>6</xdr:col>
          <xdr:colOff>762000</xdr:colOff>
          <xdr:row>180</xdr:row>
          <xdr:rowOff>542925</xdr:rowOff>
        </xdr:to>
        <xdr:sp macro="" textlink="">
          <xdr:nvSpPr>
            <xdr:cNvPr id="91152" name="Check Box 16" hidden="1">
              <a:extLst>
                <a:ext uri="{63B3BB69-23CF-44E3-9099-C40C66FF867C}">
                  <a14:compatExt spid="_x0000_s911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182</xdr:row>
          <xdr:rowOff>180975</xdr:rowOff>
        </xdr:from>
        <xdr:to>
          <xdr:col>5</xdr:col>
          <xdr:colOff>723900</xdr:colOff>
          <xdr:row>182</xdr:row>
          <xdr:rowOff>381000</xdr:rowOff>
        </xdr:to>
        <xdr:sp macro="" textlink="">
          <xdr:nvSpPr>
            <xdr:cNvPr id="91153" name="Check Box 17" hidden="1">
              <a:extLst>
                <a:ext uri="{63B3BB69-23CF-44E3-9099-C40C66FF867C}">
                  <a14:compatExt spid="_x0000_s911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133350</xdr:colOff>
          <xdr:row>183</xdr:row>
          <xdr:rowOff>390525</xdr:rowOff>
        </xdr:from>
        <xdr:to>
          <xdr:col>5</xdr:col>
          <xdr:colOff>742950</xdr:colOff>
          <xdr:row>183</xdr:row>
          <xdr:rowOff>590550</xdr:rowOff>
        </xdr:to>
        <xdr:sp macro="" textlink="">
          <xdr:nvSpPr>
            <xdr:cNvPr id="91154" name="Check Box 18" hidden="1">
              <a:extLst>
                <a:ext uri="{63B3BB69-23CF-44E3-9099-C40C66FF867C}">
                  <a14:compatExt spid="_x0000_s911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184</xdr:row>
          <xdr:rowOff>333375</xdr:rowOff>
        </xdr:from>
        <xdr:to>
          <xdr:col>5</xdr:col>
          <xdr:colOff>695325</xdr:colOff>
          <xdr:row>184</xdr:row>
          <xdr:rowOff>533400</xdr:rowOff>
        </xdr:to>
        <xdr:sp macro="" textlink="">
          <xdr:nvSpPr>
            <xdr:cNvPr id="91155" name="Check Box 19" hidden="1">
              <a:extLst>
                <a:ext uri="{63B3BB69-23CF-44E3-9099-C40C66FF867C}">
                  <a14:compatExt spid="_x0000_s911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133350</xdr:colOff>
          <xdr:row>185</xdr:row>
          <xdr:rowOff>476250</xdr:rowOff>
        </xdr:from>
        <xdr:to>
          <xdr:col>5</xdr:col>
          <xdr:colOff>742950</xdr:colOff>
          <xdr:row>185</xdr:row>
          <xdr:rowOff>676275</xdr:rowOff>
        </xdr:to>
        <xdr:sp macro="" textlink="">
          <xdr:nvSpPr>
            <xdr:cNvPr id="91156" name="Check Box 20" hidden="1">
              <a:extLst>
                <a:ext uri="{63B3BB69-23CF-44E3-9099-C40C66FF867C}">
                  <a14:compatExt spid="_x0000_s911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186</xdr:row>
          <xdr:rowOff>257175</xdr:rowOff>
        </xdr:from>
        <xdr:to>
          <xdr:col>5</xdr:col>
          <xdr:colOff>752475</xdr:colOff>
          <xdr:row>186</xdr:row>
          <xdr:rowOff>457200</xdr:rowOff>
        </xdr:to>
        <xdr:sp macro="" textlink="">
          <xdr:nvSpPr>
            <xdr:cNvPr id="91157" name="Check Box 21" hidden="1">
              <a:extLst>
                <a:ext uri="{63B3BB69-23CF-44E3-9099-C40C66FF867C}">
                  <a14:compatExt spid="_x0000_s911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188</xdr:row>
          <xdr:rowOff>285750</xdr:rowOff>
        </xdr:from>
        <xdr:to>
          <xdr:col>5</xdr:col>
          <xdr:colOff>762000</xdr:colOff>
          <xdr:row>188</xdr:row>
          <xdr:rowOff>485775</xdr:rowOff>
        </xdr:to>
        <xdr:sp macro="" textlink="">
          <xdr:nvSpPr>
            <xdr:cNvPr id="91158" name="Check Box 22" hidden="1">
              <a:extLst>
                <a:ext uri="{63B3BB69-23CF-44E3-9099-C40C66FF867C}">
                  <a14:compatExt spid="_x0000_s911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142875</xdr:colOff>
          <xdr:row>182</xdr:row>
          <xdr:rowOff>171450</xdr:rowOff>
        </xdr:from>
        <xdr:to>
          <xdr:col>6</xdr:col>
          <xdr:colOff>752475</xdr:colOff>
          <xdr:row>182</xdr:row>
          <xdr:rowOff>371475</xdr:rowOff>
        </xdr:to>
        <xdr:sp macro="" textlink="">
          <xdr:nvSpPr>
            <xdr:cNvPr id="91159" name="Check Box 23" hidden="1">
              <a:extLst>
                <a:ext uri="{63B3BB69-23CF-44E3-9099-C40C66FF867C}">
                  <a14:compatExt spid="_x0000_s911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183</xdr:row>
          <xdr:rowOff>390525</xdr:rowOff>
        </xdr:from>
        <xdr:to>
          <xdr:col>6</xdr:col>
          <xdr:colOff>704850</xdr:colOff>
          <xdr:row>183</xdr:row>
          <xdr:rowOff>590550</xdr:rowOff>
        </xdr:to>
        <xdr:sp macro="" textlink="">
          <xdr:nvSpPr>
            <xdr:cNvPr id="91160" name="Check Box 24" hidden="1">
              <a:extLst>
                <a:ext uri="{63B3BB69-23CF-44E3-9099-C40C66FF867C}">
                  <a14:compatExt spid="_x0000_s911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184</xdr:row>
          <xdr:rowOff>314325</xdr:rowOff>
        </xdr:from>
        <xdr:to>
          <xdr:col>6</xdr:col>
          <xdr:colOff>685800</xdr:colOff>
          <xdr:row>184</xdr:row>
          <xdr:rowOff>514350</xdr:rowOff>
        </xdr:to>
        <xdr:sp macro="" textlink="">
          <xdr:nvSpPr>
            <xdr:cNvPr id="91161" name="Check Box 25" hidden="1">
              <a:extLst>
                <a:ext uri="{63B3BB69-23CF-44E3-9099-C40C66FF867C}">
                  <a14:compatExt spid="_x0000_s911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185</xdr:row>
          <xdr:rowOff>485775</xdr:rowOff>
        </xdr:from>
        <xdr:to>
          <xdr:col>6</xdr:col>
          <xdr:colOff>676275</xdr:colOff>
          <xdr:row>185</xdr:row>
          <xdr:rowOff>685800</xdr:rowOff>
        </xdr:to>
        <xdr:sp macro="" textlink="">
          <xdr:nvSpPr>
            <xdr:cNvPr id="91162" name="Check Box 26" hidden="1">
              <a:extLst>
                <a:ext uri="{63B3BB69-23CF-44E3-9099-C40C66FF867C}">
                  <a14:compatExt spid="_x0000_s911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186</xdr:row>
          <xdr:rowOff>276225</xdr:rowOff>
        </xdr:from>
        <xdr:to>
          <xdr:col>6</xdr:col>
          <xdr:colOff>657225</xdr:colOff>
          <xdr:row>186</xdr:row>
          <xdr:rowOff>476250</xdr:rowOff>
        </xdr:to>
        <xdr:sp macro="" textlink="">
          <xdr:nvSpPr>
            <xdr:cNvPr id="91163" name="Check Box 27" hidden="1">
              <a:extLst>
                <a:ext uri="{63B3BB69-23CF-44E3-9099-C40C66FF867C}">
                  <a14:compatExt spid="_x0000_s911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188</xdr:row>
          <xdr:rowOff>295275</xdr:rowOff>
        </xdr:from>
        <xdr:to>
          <xdr:col>6</xdr:col>
          <xdr:colOff>685800</xdr:colOff>
          <xdr:row>188</xdr:row>
          <xdr:rowOff>495300</xdr:rowOff>
        </xdr:to>
        <xdr:sp macro="" textlink="">
          <xdr:nvSpPr>
            <xdr:cNvPr id="91164" name="Check Box 28" hidden="1">
              <a:extLst>
                <a:ext uri="{63B3BB69-23CF-44E3-9099-C40C66FF867C}">
                  <a14:compatExt spid="_x0000_s911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xdr:twoCellAnchor editAs="oneCell">
    <xdr:from>
      <xdr:col>16</xdr:col>
      <xdr:colOff>819150</xdr:colOff>
      <xdr:row>406</xdr:row>
      <xdr:rowOff>219075</xdr:rowOff>
    </xdr:from>
    <xdr:to>
      <xdr:col>19</xdr:col>
      <xdr:colOff>400050</xdr:colOff>
      <xdr:row>406</xdr:row>
      <xdr:rowOff>514350</xdr:rowOff>
    </xdr:to>
    <xdr:pic>
      <xdr:nvPicPr>
        <xdr:cNvPr id="91140" name="CommandButton11"/>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48675" y="52578000"/>
          <a:ext cx="476250" cy="295275"/>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fLocksWithSheet="0"/>
  </xdr:twoCellAnchor>
  <xdr:twoCellAnchor editAs="oneCell">
    <xdr:from>
      <xdr:col>16</xdr:col>
      <xdr:colOff>819150</xdr:colOff>
      <xdr:row>406</xdr:row>
      <xdr:rowOff>219075</xdr:rowOff>
    </xdr:from>
    <xdr:to>
      <xdr:col>19</xdr:col>
      <xdr:colOff>409575</xdr:colOff>
      <xdr:row>406</xdr:row>
      <xdr:rowOff>514350</xdr:rowOff>
    </xdr:to>
    <xdr:pic>
      <xdr:nvPicPr>
        <xdr:cNvPr id="91141" name="CommandButton12"/>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48675" y="52578000"/>
          <a:ext cx="485775" cy="295275"/>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fLocksWithSheet="0"/>
  </xdr:twoCellAnchor>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9510" name="Group 1">
          <a:hlinkClick xmlns:r="http://schemas.openxmlformats.org/officeDocument/2006/relationships" r:id="rId1" tooltip="Click for Next Attachment"/>
        </xdr:cNvPr>
        <xdr:cNvGrpSpPr>
          <a:grpSpLocks/>
        </xdr:cNvGrpSpPr>
      </xdr:nvGrpSpPr>
      <xdr:grpSpPr bwMode="auto">
        <a:xfrm>
          <a:off x="8029575" y="38100"/>
          <a:ext cx="1104900" cy="695325"/>
          <a:chOff x="738" y="5"/>
          <a:chExt cx="116" cy="73"/>
        </a:xfrm>
      </xdr:grpSpPr>
      <xdr:sp macro="" textlink="">
        <xdr:nvSpPr>
          <xdr:cNvPr id="395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40534" name="Group 1">
          <a:hlinkClick xmlns:r="http://schemas.openxmlformats.org/officeDocument/2006/relationships" r:id="rId1" tooltip="Click for Next Attachment"/>
        </xdr:cNvPr>
        <xdr:cNvGrpSpPr>
          <a:grpSpLocks/>
        </xdr:cNvGrpSpPr>
      </xdr:nvGrpSpPr>
      <xdr:grpSpPr bwMode="auto">
        <a:xfrm>
          <a:off x="6877050" y="57150"/>
          <a:ext cx="1104900" cy="628650"/>
          <a:chOff x="738" y="5"/>
          <a:chExt cx="116" cy="73"/>
        </a:xfrm>
      </xdr:grpSpPr>
      <xdr:sp macro="" textlink="">
        <xdr:nvSpPr>
          <xdr:cNvPr id="4053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32" name="Group 1">
          <a:hlinkClick xmlns:r="http://schemas.openxmlformats.org/officeDocument/2006/relationships" r:id="rId1" tooltip="Click for Next Attachment"/>
        </xdr:cNvPr>
        <xdr:cNvGrpSpPr>
          <a:grpSpLocks/>
        </xdr:cNvGrpSpPr>
      </xdr:nvGrpSpPr>
      <xdr:grpSpPr bwMode="auto">
        <a:xfrm>
          <a:off x="6900430" y="47625"/>
          <a:ext cx="1101436" cy="779318"/>
          <a:chOff x="738" y="5"/>
          <a:chExt cx="116" cy="73"/>
        </a:xfrm>
      </xdr:grpSpPr>
      <xdr:sp macro="" textlink="">
        <xdr:nvSpPr>
          <xdr:cNvPr id="100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22</xdr:row>
      <xdr:rowOff>1</xdr:rowOff>
    </xdr:from>
    <xdr:to>
      <xdr:col>4</xdr:col>
      <xdr:colOff>904875</xdr:colOff>
      <xdr:row>23</xdr:row>
      <xdr:rowOff>95251</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781050</xdr:colOff>
          <xdr:row>21</xdr:row>
          <xdr:rowOff>133350</xdr:rowOff>
        </xdr:from>
        <xdr:to>
          <xdr:col>4</xdr:col>
          <xdr:colOff>1085850</xdr:colOff>
          <xdr:row>22</xdr:row>
          <xdr:rowOff>200025</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0600" name="Group 1">
          <a:hlinkClick xmlns:r="http://schemas.openxmlformats.org/officeDocument/2006/relationships" r:id="rId1" tooltip="Click for Next Attachment"/>
        </xdr:cNvPr>
        <xdr:cNvGrpSpPr>
          <a:grpSpLocks/>
        </xdr:cNvGrpSpPr>
      </xdr:nvGrpSpPr>
      <xdr:grpSpPr bwMode="auto">
        <a:xfrm>
          <a:off x="6800850" y="57150"/>
          <a:ext cx="1104900" cy="628650"/>
          <a:chOff x="738" y="5"/>
          <a:chExt cx="116" cy="73"/>
        </a:xfrm>
      </xdr:grpSpPr>
      <xdr:sp macro="" textlink="">
        <xdr:nvSpPr>
          <xdr:cNvPr id="6060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51" name="Group 1">
          <a:hlinkClick xmlns:r="http://schemas.openxmlformats.org/officeDocument/2006/relationships" r:id="rId1" tooltip="Click for Next Attachment"/>
        </xdr:cNvPr>
        <xdr:cNvGrpSpPr>
          <a:grpSpLocks/>
        </xdr:cNvGrpSpPr>
      </xdr:nvGrpSpPr>
      <xdr:grpSpPr bwMode="auto">
        <a:xfrm>
          <a:off x="6696075" y="47625"/>
          <a:ext cx="1104900" cy="895350"/>
          <a:chOff x="738" y="5"/>
          <a:chExt cx="116" cy="73"/>
        </a:xfrm>
      </xdr:grpSpPr>
      <xdr:sp macro="" textlink="">
        <xdr:nvSpPr>
          <xdr:cNvPr id="110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22</xdr:row>
      <xdr:rowOff>9525</xdr:rowOff>
    </xdr:from>
    <xdr:to>
      <xdr:col>4</xdr:col>
      <xdr:colOff>2247900</xdr:colOff>
      <xdr:row>22</xdr:row>
      <xdr:rowOff>247650</xdr:rowOff>
    </xdr:to>
    <xdr:sp macro="" textlink="">
      <xdr:nvSpPr>
        <xdr:cNvPr id="10256" name="Text Box 15"/>
        <xdr:cNvSpPr txBox="1">
          <a:spLocks noChangeArrowheads="1"/>
        </xdr:cNvSpPr>
      </xdr:nvSpPr>
      <xdr:spPr bwMode="auto">
        <a:xfrm>
          <a:off x="3981450" y="6000750"/>
          <a:ext cx="2238375" cy="238125"/>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2152650</xdr:colOff>
          <xdr:row>21</xdr:row>
          <xdr:rowOff>190500</xdr:rowOff>
        </xdr:from>
        <xdr:to>
          <xdr:col>4</xdr:col>
          <xdr:colOff>2457450</xdr:colOff>
          <xdr:row>22</xdr:row>
          <xdr:rowOff>142875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42582" name="Group 1">
          <a:hlinkClick xmlns:r="http://schemas.openxmlformats.org/officeDocument/2006/relationships" r:id="rId1" tooltip="Click for Next Attachment"/>
        </xdr:cNvPr>
        <xdr:cNvGrpSpPr>
          <a:grpSpLocks/>
        </xdr:cNvGrpSpPr>
      </xdr:nvGrpSpPr>
      <xdr:grpSpPr bwMode="auto">
        <a:xfrm>
          <a:off x="7153275" y="47625"/>
          <a:ext cx="1104900" cy="676275"/>
          <a:chOff x="738" y="5"/>
          <a:chExt cx="116" cy="73"/>
        </a:xfrm>
      </xdr:grpSpPr>
      <xdr:sp macro="" textlink="">
        <xdr:nvSpPr>
          <xdr:cNvPr id="4258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161925</xdr:colOff>
      <xdr:row>0</xdr:row>
      <xdr:rowOff>47625</xdr:rowOff>
    </xdr:from>
    <xdr:to>
      <xdr:col>9</xdr:col>
      <xdr:colOff>483803</xdr:colOff>
      <xdr:row>2</xdr:row>
      <xdr:rowOff>533400</xdr:rowOff>
    </xdr:to>
    <xdr:grpSp>
      <xdr:nvGrpSpPr>
        <xdr:cNvPr id="43606" name="Group 1">
          <a:hlinkClick xmlns:r="http://schemas.openxmlformats.org/officeDocument/2006/relationships" r:id="rId1" tooltip="Click for Next Attachment"/>
        </xdr:cNvPr>
        <xdr:cNvGrpSpPr>
          <a:grpSpLocks/>
        </xdr:cNvGrpSpPr>
      </xdr:nvGrpSpPr>
      <xdr:grpSpPr bwMode="auto">
        <a:xfrm>
          <a:off x="8105775" y="47625"/>
          <a:ext cx="2150678" cy="885825"/>
          <a:chOff x="738" y="5"/>
          <a:chExt cx="190" cy="73"/>
        </a:xfrm>
      </xdr:grpSpPr>
      <xdr:sp macro="" textlink="">
        <xdr:nvSpPr>
          <xdr:cNvPr id="4360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830" y="28"/>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44630" name="Group 1">
          <a:hlinkClick xmlns:r="http://schemas.openxmlformats.org/officeDocument/2006/relationships" r:id="rId1" tooltip="Click for Next Attachment"/>
        </xdr:cNvPr>
        <xdr:cNvGrpSpPr>
          <a:grpSpLocks/>
        </xdr:cNvGrpSpPr>
      </xdr:nvGrpSpPr>
      <xdr:grpSpPr bwMode="auto">
        <a:xfrm>
          <a:off x="6715125" y="38100"/>
          <a:ext cx="1104900" cy="695325"/>
          <a:chOff x="738" y="5"/>
          <a:chExt cx="116" cy="73"/>
        </a:xfrm>
      </xdr:grpSpPr>
      <xdr:sp macro="" textlink="">
        <xdr:nvSpPr>
          <xdr:cNvPr id="446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654" name="Group 1">
          <a:hlinkClick xmlns:r="http://schemas.openxmlformats.org/officeDocument/2006/relationships" r:id="rId1" tooltip="Click for Next Attachment"/>
        </xdr:cNvPr>
        <xdr:cNvGrpSpPr>
          <a:grpSpLocks/>
        </xdr:cNvGrpSpPr>
      </xdr:nvGrpSpPr>
      <xdr:grpSpPr bwMode="auto">
        <a:xfrm>
          <a:off x="6915150" y="57150"/>
          <a:ext cx="1104900" cy="733425"/>
          <a:chOff x="738" y="5"/>
          <a:chExt cx="116" cy="73"/>
        </a:xfrm>
      </xdr:grpSpPr>
      <xdr:sp macro="" textlink="">
        <xdr:nvSpPr>
          <xdr:cNvPr id="4565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46687" name="Group 1">
          <a:hlinkClick xmlns:r="http://schemas.openxmlformats.org/officeDocument/2006/relationships" r:id="rId1" tooltip="Click for Next Attachment"/>
        </xdr:cNvPr>
        <xdr:cNvGrpSpPr>
          <a:grpSpLocks/>
        </xdr:cNvGrpSpPr>
      </xdr:nvGrpSpPr>
      <xdr:grpSpPr bwMode="auto">
        <a:xfrm>
          <a:off x="7305675" y="47625"/>
          <a:ext cx="476250" cy="695325"/>
          <a:chOff x="738" y="5"/>
          <a:chExt cx="116" cy="73"/>
        </a:xfrm>
      </xdr:grpSpPr>
      <xdr:sp macro="" textlink="">
        <xdr:nvSpPr>
          <xdr:cNvPr id="4668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22</xdr:row>
      <xdr:rowOff>195000</xdr:rowOff>
    </xdr:from>
    <xdr:to>
      <xdr:col>1</xdr:col>
      <xdr:colOff>1762125</xdr:colOff>
      <xdr:row>22</xdr:row>
      <xdr:rowOff>559594</xdr:rowOff>
    </xdr:to>
    <xdr:sp macro="" textlink="">
      <xdr:nvSpPr>
        <xdr:cNvPr id="5" name="Rectangle 4"/>
        <xdr:cNvSpPr/>
      </xdr:nvSpPr>
      <xdr:spPr>
        <a:xfrm>
          <a:off x="847726" y="8491275"/>
          <a:ext cx="17240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7702"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4770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8726" name="Group 1">
          <a:hlinkClick xmlns:r="http://schemas.openxmlformats.org/officeDocument/2006/relationships" r:id="rId1"/>
        </xdr:cNvPr>
        <xdr:cNvGrpSpPr>
          <a:grpSpLocks/>
        </xdr:cNvGrpSpPr>
      </xdr:nvGrpSpPr>
      <xdr:grpSpPr bwMode="auto">
        <a:xfrm>
          <a:off x="6743700" y="47625"/>
          <a:ext cx="1104900" cy="695325"/>
          <a:chOff x="738" y="5"/>
          <a:chExt cx="116" cy="73"/>
        </a:xfrm>
      </xdr:grpSpPr>
      <xdr:sp macro="" textlink="">
        <xdr:nvSpPr>
          <xdr:cNvPr id="4872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3560" name="Group 1">
          <a:hlinkClick xmlns:r="http://schemas.openxmlformats.org/officeDocument/2006/relationships" r:id="rId1" tooltip="Click for Next Attachment"/>
        </xdr:cNvPr>
        <xdr:cNvGrpSpPr>
          <a:grpSpLocks/>
        </xdr:cNvGrpSpPr>
      </xdr:nvGrpSpPr>
      <xdr:grpSpPr bwMode="auto">
        <a:xfrm>
          <a:off x="6838950" y="447675"/>
          <a:ext cx="1104900" cy="695325"/>
          <a:chOff x="738" y="5"/>
          <a:chExt cx="116" cy="73"/>
        </a:xfrm>
      </xdr:grpSpPr>
      <xdr:sp macro="" textlink="">
        <xdr:nvSpPr>
          <xdr:cNvPr id="635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xdr:cNvPr>
        <xdr:cNvGrpSpPr>
          <a:grpSpLocks/>
        </xdr:cNvGrpSpPr>
      </xdr:nvGrpSpPr>
      <xdr:grpSpPr bwMode="auto">
        <a:xfrm>
          <a:off x="6867525" y="57150"/>
          <a:ext cx="1200150" cy="838200"/>
          <a:chOff x="738" y="5"/>
          <a:chExt cx="116" cy="73"/>
        </a:xfrm>
      </xdr:grpSpPr>
      <xdr:sp macro="" textlink="">
        <xdr:nvSpPr>
          <xdr:cNvPr id="3"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2</xdr:col>
          <xdr:colOff>752475</xdr:colOff>
          <xdr:row>71</xdr:row>
          <xdr:rowOff>228600</xdr:rowOff>
        </xdr:to>
        <xdr:sp macro="" textlink="">
          <xdr:nvSpPr>
            <xdr:cNvPr id="82945" name="Option Button 1" hidden="1">
              <a:extLst>
                <a:ext uri="{63B3BB69-23CF-44E3-9099-C40C66FF867C}">
                  <a14:compatExt spid="_x0000_s82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82946" name="Option Button 2" hidden="1">
              <a:extLst>
                <a:ext uri="{63B3BB69-23CF-44E3-9099-C40C66FF867C}">
                  <a14:compatExt spid="_x0000_s82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50775" name="Group 1">
          <a:hlinkClick xmlns:r="http://schemas.openxmlformats.org/officeDocument/2006/relationships" r:id="rId1" tooltip="Click for Next Attachment"/>
        </xdr:cNvPr>
        <xdr:cNvGrpSpPr>
          <a:grpSpLocks/>
        </xdr:cNvGrpSpPr>
      </xdr:nvGrpSpPr>
      <xdr:grpSpPr bwMode="auto">
        <a:xfrm>
          <a:off x="7134225" y="381000"/>
          <a:ext cx="1104900" cy="1228725"/>
          <a:chOff x="738" y="5"/>
          <a:chExt cx="116" cy="73"/>
        </a:xfrm>
      </xdr:grpSpPr>
      <xdr:sp macro="" textlink="">
        <xdr:nvSpPr>
          <xdr:cNvPr id="5077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542925</xdr:colOff>
      <xdr:row>0</xdr:row>
      <xdr:rowOff>190500</xdr:rowOff>
    </xdr:from>
    <xdr:to>
      <xdr:col>7</xdr:col>
      <xdr:colOff>428625</xdr:colOff>
      <xdr:row>2</xdr:row>
      <xdr:rowOff>466725</xdr:rowOff>
    </xdr:to>
    <xdr:grpSp>
      <xdr:nvGrpSpPr>
        <xdr:cNvPr id="52822" name="Group 1">
          <a:hlinkClick xmlns:r="http://schemas.openxmlformats.org/officeDocument/2006/relationships" r:id="rId1" tooltip="Click for Bid Form"/>
        </xdr:cNvPr>
        <xdr:cNvGrpSpPr>
          <a:grpSpLocks/>
        </xdr:cNvGrpSpPr>
      </xdr:nvGrpSpPr>
      <xdr:grpSpPr bwMode="auto">
        <a:xfrm>
          <a:off x="7134225" y="190500"/>
          <a:ext cx="1104900" cy="695325"/>
          <a:chOff x="738" y="5"/>
          <a:chExt cx="116" cy="73"/>
        </a:xfrm>
      </xdr:grpSpPr>
      <xdr:sp macro="" textlink="">
        <xdr:nvSpPr>
          <xdr:cNvPr id="528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276225</xdr:colOff>
      <xdr:row>0</xdr:row>
      <xdr:rowOff>133350</xdr:rowOff>
    </xdr:from>
    <xdr:to>
      <xdr:col>7</xdr:col>
      <xdr:colOff>266700</xdr:colOff>
      <xdr:row>3</xdr:row>
      <xdr:rowOff>76200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438900" y="133350"/>
          <a:ext cx="1209675" cy="154305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100" cy="41"/>
          </a:xfrm>
          <a:prstGeom prst="rect">
            <a:avLst/>
          </a:prstGeom>
          <a:noFill/>
          <a:ln w="9525">
            <a:noFill/>
            <a:miter lim="800000"/>
            <a:headEnd/>
            <a:tailEnd/>
          </a:ln>
        </xdr:spPr>
        <xdr:txBody>
          <a:bodyPr vertOverflow="clip" wrap="square" lIns="27432" tIns="27432" rIns="27432" bIns="27432" anchor="ctr" upright="1"/>
          <a:lstStyle/>
          <a:p>
            <a:pPr algn="ctr" rtl="0">
              <a:lnSpc>
                <a:spcPts val="1100"/>
              </a:lnSpc>
              <a:defRPr sz="1000"/>
            </a:pPr>
            <a:r>
              <a:rPr lang="en-US" sz="1000" b="0" i="0" u="none" strike="noStrike" baseline="0">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 name="Group 14">
          <a:hlinkClick xmlns:r="http://schemas.openxmlformats.org/officeDocument/2006/relationships" r:id="rId1" tooltip="Back to Cover"/>
        </xdr:cNvPr>
        <xdr:cNvGrpSpPr>
          <a:grpSpLocks/>
        </xdr:cNvGrpSpPr>
      </xdr:nvGrpSpPr>
      <xdr:grpSpPr bwMode="auto">
        <a:xfrm>
          <a:off x="7510895" y="57150"/>
          <a:ext cx="1192357" cy="695325"/>
          <a:chOff x="711" y="6"/>
          <a:chExt cx="125" cy="73"/>
        </a:xfrm>
      </xdr:grpSpPr>
      <xdr:sp macro="" textlink="">
        <xdr:nvSpPr>
          <xdr:cNvPr id="3"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354807</xdr:colOff>
      <xdr:row>19</xdr:row>
      <xdr:rowOff>214095</xdr:rowOff>
    </xdr:from>
    <xdr:to>
      <xdr:col>8</xdr:col>
      <xdr:colOff>404814</xdr:colOff>
      <xdr:row>20</xdr:row>
      <xdr:rowOff>150451</xdr:rowOff>
    </xdr:to>
    <xdr:sp macro="" textlink="">
      <xdr:nvSpPr>
        <xdr:cNvPr id="5" name="TextBox 4"/>
        <xdr:cNvSpPr txBox="1"/>
      </xdr:nvSpPr>
      <xdr:spPr>
        <a:xfrm>
          <a:off x="8470107" y="7129245"/>
          <a:ext cx="802482" cy="204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221459</xdr:colOff>
      <xdr:row>19</xdr:row>
      <xdr:rowOff>214095</xdr:rowOff>
    </xdr:from>
    <xdr:to>
      <xdr:col>9</xdr:col>
      <xdr:colOff>390527</xdr:colOff>
      <xdr:row>20</xdr:row>
      <xdr:rowOff>240938</xdr:rowOff>
    </xdr:to>
    <xdr:sp macro="" textlink="">
      <xdr:nvSpPr>
        <xdr:cNvPr id="6" name="TextBox 5"/>
        <xdr:cNvSpPr txBox="1"/>
      </xdr:nvSpPr>
      <xdr:spPr>
        <a:xfrm>
          <a:off x="9089234" y="7129245"/>
          <a:ext cx="797718"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5</xdr:col>
      <xdr:colOff>1583531</xdr:colOff>
      <xdr:row>19</xdr:row>
      <xdr:rowOff>204570</xdr:rowOff>
    </xdr:from>
    <xdr:to>
      <xdr:col>6</xdr:col>
      <xdr:colOff>578644</xdr:colOff>
      <xdr:row>20</xdr:row>
      <xdr:rowOff>150451</xdr:rowOff>
    </xdr:to>
    <xdr:sp macro="" textlink="">
      <xdr:nvSpPr>
        <xdr:cNvPr id="7" name="TextBox 6"/>
        <xdr:cNvSpPr txBox="1"/>
      </xdr:nvSpPr>
      <xdr:spPr>
        <a:xfrm>
          <a:off x="6955631" y="7119720"/>
          <a:ext cx="900113" cy="214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521495</xdr:colOff>
      <xdr:row>19</xdr:row>
      <xdr:rowOff>204570</xdr:rowOff>
    </xdr:from>
    <xdr:to>
      <xdr:col>7</xdr:col>
      <xdr:colOff>428625</xdr:colOff>
      <xdr:row>20</xdr:row>
      <xdr:rowOff>140926</xdr:rowOff>
    </xdr:to>
    <xdr:sp macro="" textlink="">
      <xdr:nvSpPr>
        <xdr:cNvPr id="8" name="TextBox 7"/>
        <xdr:cNvSpPr txBox="1"/>
      </xdr:nvSpPr>
      <xdr:spPr>
        <a:xfrm>
          <a:off x="7798595" y="7119720"/>
          <a:ext cx="745330" cy="204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_PROCUREMENT%20FOR%20TBCB%20PROJECTS/2_CURRENT/01_Procurement/27-Additional%20400kV%20Feed%20to%20Goa/TL01/PRE%20BID/Amendment-I%20&amp;%20Clarification-II/Amend-I%20&amp;%20Clar-II_%20Goa_TL01/04_First%20Envelope%20-%20Attachments%20_TL_Rev_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02602/Desktop/1-First%20Envelope%20-%20(Bid%20Form%20&amp;%20Attachment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Packages\Ongoing%20Projects\G10\Arun-3\Bidding%20Documents\Sent%20to%20SAPDC_new\Vol-III\Vol-III\TW01\1._First%20Envelope%20Bid%20form%20and%20Attachments_TW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244\Desktop\01.%20First%20Envelope%20Bid%20Form%20&amp;%20Attachments_CD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sheetData sheetId="1"/>
      <sheetData sheetId="2"/>
      <sheetData sheetId="3">
        <row r="1">
          <cell r="AT1" t="str">
            <v>TL01</v>
          </cell>
        </row>
        <row r="7">
          <cell r="A7" t="str">
            <v>Bidder’s Name and Address (Sole Bidder)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row r="410">
          <cell r="AO410" t="str">
            <v>KRA.pdf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row r="1">
          <cell r="A1" t="str">
            <v>Specification No. :TBCB/765kV/GHATAMPUR /CD01/G7</v>
          </cell>
          <cell r="AT1" t="str">
            <v>CD01</v>
          </cell>
        </row>
        <row r="7">
          <cell r="A7" t="str">
            <v>Bidder’s Name and Address (Sole Bidder)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2"/>
      <sheetName val="Bid Form 1st Envelope "/>
      <sheetName val="N to W"/>
      <sheetName val="Sheet1"/>
    </sheetNames>
    <sheetDataSet>
      <sheetData sheetId="0" refreshError="1"/>
      <sheetData sheetId="1" refreshError="1"/>
      <sheetData sheetId="2" refreshError="1">
        <row r="6">
          <cell r="D6" t="str">
            <v>JV (Joint Venture)</v>
          </cell>
        </row>
        <row r="9">
          <cell r="D9" t="str">
            <v>ooooooo</v>
          </cell>
        </row>
        <row r="14">
          <cell r="D14" t="str">
            <v>kkkkkkkkkk</v>
          </cell>
        </row>
        <row r="19">
          <cell r="D19" t="str">
            <v>ggggggg</v>
          </cell>
        </row>
      </sheetData>
      <sheetData sheetId="3" refreshError="1">
        <row r="1">
          <cell r="AT1" t="str">
            <v>(TW01)</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P)"/>
      <sheetName val="Attach 18"/>
      <sheetName val="Attach-19"/>
      <sheetName val="Attach 21"/>
      <sheetName val="Bid Form 1st Envelope "/>
      <sheetName val="N to W"/>
      <sheetName val="N to W (2)"/>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E95461D-9040-4C9B-9F80-3BBAE999B034}" protected="1">
  <header guid="{2E95461D-9040-4C9B-9F80-3BBAE999B034}" dateTime="2020-08-17T15:45:10" maxSheetId="27" userName="Ankit Vaishnav {Ankit Vaishnav}" r:id="rId1">
    <sheetIdMap count="26">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drawing" Target="../drawings/drawing1.xml"/><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drawing" Target="../drawings/drawing2.xml"/><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drawing" Target="../drawings/drawing3.xml"/><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drawing" Target="../drawings/drawing4.xml"/><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5.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127.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printerSettings" Target="../printerSettings/printerSettings126.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18" Type="http://schemas.openxmlformats.org/officeDocument/2006/relationships/printerSettings" Target="../printerSettings/printerSettings145.bin"/><Relationship Id="rId26" Type="http://schemas.openxmlformats.org/officeDocument/2006/relationships/drawing" Target="../drawings/drawing6.xml"/><Relationship Id="rId3" Type="http://schemas.openxmlformats.org/officeDocument/2006/relationships/printerSettings" Target="../printerSettings/printerSettings130.bin"/><Relationship Id="rId21" Type="http://schemas.openxmlformats.org/officeDocument/2006/relationships/printerSettings" Target="../printerSettings/printerSettings148.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17" Type="http://schemas.openxmlformats.org/officeDocument/2006/relationships/printerSettings" Target="../printerSettings/printerSettings144.bin"/><Relationship Id="rId25" Type="http://schemas.openxmlformats.org/officeDocument/2006/relationships/printerSettings" Target="../printerSettings/printerSettings152.bin"/><Relationship Id="rId2" Type="http://schemas.openxmlformats.org/officeDocument/2006/relationships/printerSettings" Target="../printerSettings/printerSettings129.bin"/><Relationship Id="rId16" Type="http://schemas.openxmlformats.org/officeDocument/2006/relationships/printerSettings" Target="../printerSettings/printerSettings143.bin"/><Relationship Id="rId20" Type="http://schemas.openxmlformats.org/officeDocument/2006/relationships/printerSettings" Target="../printerSettings/printerSettings147.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24" Type="http://schemas.openxmlformats.org/officeDocument/2006/relationships/printerSettings" Target="../printerSettings/printerSettings151.bin"/><Relationship Id="rId5" Type="http://schemas.openxmlformats.org/officeDocument/2006/relationships/printerSettings" Target="../printerSettings/printerSettings132.bin"/><Relationship Id="rId15" Type="http://schemas.openxmlformats.org/officeDocument/2006/relationships/printerSettings" Target="../printerSettings/printerSettings142.bin"/><Relationship Id="rId23" Type="http://schemas.openxmlformats.org/officeDocument/2006/relationships/printerSettings" Target="../printerSettings/printerSettings150.bin"/><Relationship Id="rId10" Type="http://schemas.openxmlformats.org/officeDocument/2006/relationships/printerSettings" Target="../printerSettings/printerSettings137.bin"/><Relationship Id="rId19" Type="http://schemas.openxmlformats.org/officeDocument/2006/relationships/printerSettings" Target="../printerSettings/printerSettings146.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printerSettings" Target="../printerSettings/printerSettings141.bin"/><Relationship Id="rId22" Type="http://schemas.openxmlformats.org/officeDocument/2006/relationships/printerSettings" Target="../printerSettings/printerSettings14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drawing" Target="../drawings/drawing7.xml"/><Relationship Id="rId3" Type="http://schemas.openxmlformats.org/officeDocument/2006/relationships/printerSettings" Target="../printerSettings/printerSettings155.bin"/><Relationship Id="rId21" Type="http://schemas.openxmlformats.org/officeDocument/2006/relationships/printerSettings" Target="../printerSettings/printerSettings173.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drawing" Target="../drawings/drawing8.xml"/><Relationship Id="rId3" Type="http://schemas.openxmlformats.org/officeDocument/2006/relationships/printerSettings" Target="../printerSettings/printerSettings180.bin"/><Relationship Id="rId21" Type="http://schemas.openxmlformats.org/officeDocument/2006/relationships/printerSettings" Target="../printerSettings/printerSettings198.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ctrlProp" Target="../ctrlProps/ctrlProp23.xml"/><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3" Type="http://schemas.openxmlformats.org/officeDocument/2006/relationships/printerSettings" Target="../printerSettings/printerSettings205.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2" Type="http://schemas.openxmlformats.org/officeDocument/2006/relationships/printerSettings" Target="../printerSettings/printerSettings204.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5" Type="http://schemas.openxmlformats.org/officeDocument/2006/relationships/printerSettings" Target="../printerSettings/printerSettings207.bin"/><Relationship Id="rId10" Type="http://schemas.openxmlformats.org/officeDocument/2006/relationships/printerSettings" Target="../printerSettings/printerSettings212.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printerSettings" Target="../printerSettings/printerSettings228.bin"/><Relationship Id="rId18" Type="http://schemas.openxmlformats.org/officeDocument/2006/relationships/printerSettings" Target="../printerSettings/printerSettings233.bin"/><Relationship Id="rId26" Type="http://schemas.openxmlformats.org/officeDocument/2006/relationships/drawing" Target="../drawings/drawing10.xml"/><Relationship Id="rId3" Type="http://schemas.openxmlformats.org/officeDocument/2006/relationships/printerSettings" Target="../printerSettings/printerSettings218.bin"/><Relationship Id="rId21" Type="http://schemas.openxmlformats.org/officeDocument/2006/relationships/printerSettings" Target="../printerSettings/printerSettings236.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17" Type="http://schemas.openxmlformats.org/officeDocument/2006/relationships/printerSettings" Target="../printerSettings/printerSettings232.bin"/><Relationship Id="rId25" Type="http://schemas.openxmlformats.org/officeDocument/2006/relationships/printerSettings" Target="../printerSettings/printerSettings240.bin"/><Relationship Id="rId2" Type="http://schemas.openxmlformats.org/officeDocument/2006/relationships/printerSettings" Target="../printerSettings/printerSettings217.bin"/><Relationship Id="rId16" Type="http://schemas.openxmlformats.org/officeDocument/2006/relationships/printerSettings" Target="../printerSettings/printerSettings231.bin"/><Relationship Id="rId20" Type="http://schemas.openxmlformats.org/officeDocument/2006/relationships/printerSettings" Target="../printerSettings/printerSettings235.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24" Type="http://schemas.openxmlformats.org/officeDocument/2006/relationships/printerSettings" Target="../printerSettings/printerSettings239.bin"/><Relationship Id="rId5" Type="http://schemas.openxmlformats.org/officeDocument/2006/relationships/printerSettings" Target="../printerSettings/printerSettings220.bin"/><Relationship Id="rId15" Type="http://schemas.openxmlformats.org/officeDocument/2006/relationships/printerSettings" Target="../printerSettings/printerSettings230.bin"/><Relationship Id="rId23" Type="http://schemas.openxmlformats.org/officeDocument/2006/relationships/printerSettings" Target="../printerSettings/printerSettings238.bin"/><Relationship Id="rId28" Type="http://schemas.openxmlformats.org/officeDocument/2006/relationships/ctrlProp" Target="../ctrlProps/ctrlProp24.xml"/><Relationship Id="rId10" Type="http://schemas.openxmlformats.org/officeDocument/2006/relationships/printerSettings" Target="../printerSettings/printerSettings225.bin"/><Relationship Id="rId19" Type="http://schemas.openxmlformats.org/officeDocument/2006/relationships/printerSettings" Target="../printerSettings/printerSettings234.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 Id="rId14" Type="http://schemas.openxmlformats.org/officeDocument/2006/relationships/printerSettings" Target="../printerSettings/printerSettings229.bin"/><Relationship Id="rId22" Type="http://schemas.openxmlformats.org/officeDocument/2006/relationships/printerSettings" Target="../printerSettings/printerSettings237.bin"/><Relationship Id="rId27"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8.bin"/><Relationship Id="rId13" Type="http://schemas.openxmlformats.org/officeDocument/2006/relationships/printerSettings" Target="../printerSettings/printerSettings253.bin"/><Relationship Id="rId18" Type="http://schemas.openxmlformats.org/officeDocument/2006/relationships/printerSettings" Target="../printerSettings/printerSettings258.bin"/><Relationship Id="rId3" Type="http://schemas.openxmlformats.org/officeDocument/2006/relationships/printerSettings" Target="../printerSettings/printerSettings243.bin"/><Relationship Id="rId21" Type="http://schemas.openxmlformats.org/officeDocument/2006/relationships/printerSettings" Target="../printerSettings/printerSettings261.bin"/><Relationship Id="rId7" Type="http://schemas.openxmlformats.org/officeDocument/2006/relationships/printerSettings" Target="../printerSettings/printerSettings247.bin"/><Relationship Id="rId12" Type="http://schemas.openxmlformats.org/officeDocument/2006/relationships/printerSettings" Target="../printerSettings/printerSettings252.bin"/><Relationship Id="rId17" Type="http://schemas.openxmlformats.org/officeDocument/2006/relationships/printerSettings" Target="../printerSettings/printerSettings257.bin"/><Relationship Id="rId25" Type="http://schemas.openxmlformats.org/officeDocument/2006/relationships/drawing" Target="../drawings/drawing11.xml"/><Relationship Id="rId2" Type="http://schemas.openxmlformats.org/officeDocument/2006/relationships/printerSettings" Target="../printerSettings/printerSettings242.bin"/><Relationship Id="rId16" Type="http://schemas.openxmlformats.org/officeDocument/2006/relationships/printerSettings" Target="../printerSettings/printerSettings256.bin"/><Relationship Id="rId20" Type="http://schemas.openxmlformats.org/officeDocument/2006/relationships/printerSettings" Target="../printerSettings/printerSettings260.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printerSettings" Target="../printerSettings/printerSettings251.bin"/><Relationship Id="rId24" Type="http://schemas.openxmlformats.org/officeDocument/2006/relationships/printerSettings" Target="../printerSettings/printerSettings264.bin"/><Relationship Id="rId5" Type="http://schemas.openxmlformats.org/officeDocument/2006/relationships/printerSettings" Target="../printerSettings/printerSettings245.bin"/><Relationship Id="rId15" Type="http://schemas.openxmlformats.org/officeDocument/2006/relationships/printerSettings" Target="../printerSettings/printerSettings255.bin"/><Relationship Id="rId23" Type="http://schemas.openxmlformats.org/officeDocument/2006/relationships/printerSettings" Target="../printerSettings/printerSettings263.bin"/><Relationship Id="rId10" Type="http://schemas.openxmlformats.org/officeDocument/2006/relationships/printerSettings" Target="../printerSettings/printerSettings250.bin"/><Relationship Id="rId19" Type="http://schemas.openxmlformats.org/officeDocument/2006/relationships/printerSettings" Target="../printerSettings/printerSettings259.bin"/><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 Id="rId14" Type="http://schemas.openxmlformats.org/officeDocument/2006/relationships/printerSettings" Target="../printerSettings/printerSettings254.bin"/><Relationship Id="rId22" Type="http://schemas.openxmlformats.org/officeDocument/2006/relationships/printerSettings" Target="../printerSettings/printerSettings26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2.bin"/><Relationship Id="rId13" Type="http://schemas.openxmlformats.org/officeDocument/2006/relationships/printerSettings" Target="../printerSettings/printerSettings277.bin"/><Relationship Id="rId18" Type="http://schemas.openxmlformats.org/officeDocument/2006/relationships/printerSettings" Target="../printerSettings/printerSettings282.bin"/><Relationship Id="rId26" Type="http://schemas.openxmlformats.org/officeDocument/2006/relationships/drawing" Target="../drawings/drawing12.xml"/><Relationship Id="rId3" Type="http://schemas.openxmlformats.org/officeDocument/2006/relationships/printerSettings" Target="../printerSettings/printerSettings267.bin"/><Relationship Id="rId21" Type="http://schemas.openxmlformats.org/officeDocument/2006/relationships/printerSettings" Target="../printerSettings/printerSettings285.bin"/><Relationship Id="rId7" Type="http://schemas.openxmlformats.org/officeDocument/2006/relationships/printerSettings" Target="../printerSettings/printerSettings271.bin"/><Relationship Id="rId12" Type="http://schemas.openxmlformats.org/officeDocument/2006/relationships/printerSettings" Target="../printerSettings/printerSettings276.bin"/><Relationship Id="rId17" Type="http://schemas.openxmlformats.org/officeDocument/2006/relationships/printerSettings" Target="../printerSettings/printerSettings281.bin"/><Relationship Id="rId25" Type="http://schemas.openxmlformats.org/officeDocument/2006/relationships/printerSettings" Target="../printerSettings/printerSettings289.bin"/><Relationship Id="rId2" Type="http://schemas.openxmlformats.org/officeDocument/2006/relationships/printerSettings" Target="../printerSettings/printerSettings266.bin"/><Relationship Id="rId16" Type="http://schemas.openxmlformats.org/officeDocument/2006/relationships/printerSettings" Target="../printerSettings/printerSettings280.bin"/><Relationship Id="rId20" Type="http://schemas.openxmlformats.org/officeDocument/2006/relationships/printerSettings" Target="../printerSettings/printerSettings284.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11" Type="http://schemas.openxmlformats.org/officeDocument/2006/relationships/printerSettings" Target="../printerSettings/printerSettings275.bin"/><Relationship Id="rId24" Type="http://schemas.openxmlformats.org/officeDocument/2006/relationships/printerSettings" Target="../printerSettings/printerSettings288.bin"/><Relationship Id="rId5" Type="http://schemas.openxmlformats.org/officeDocument/2006/relationships/printerSettings" Target="../printerSettings/printerSettings269.bin"/><Relationship Id="rId15" Type="http://schemas.openxmlformats.org/officeDocument/2006/relationships/printerSettings" Target="../printerSettings/printerSettings279.bin"/><Relationship Id="rId23" Type="http://schemas.openxmlformats.org/officeDocument/2006/relationships/printerSettings" Target="../printerSettings/printerSettings287.bin"/><Relationship Id="rId10" Type="http://schemas.openxmlformats.org/officeDocument/2006/relationships/printerSettings" Target="../printerSettings/printerSettings274.bin"/><Relationship Id="rId19" Type="http://schemas.openxmlformats.org/officeDocument/2006/relationships/printerSettings" Target="../printerSettings/printerSettings283.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 Id="rId14" Type="http://schemas.openxmlformats.org/officeDocument/2006/relationships/printerSettings" Target="../printerSettings/printerSettings278.bin"/><Relationship Id="rId22" Type="http://schemas.openxmlformats.org/officeDocument/2006/relationships/printerSettings" Target="../printerSettings/printerSettings28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printerSettings" Target="../printerSettings/printerSettings302.bin"/><Relationship Id="rId18" Type="http://schemas.openxmlformats.org/officeDocument/2006/relationships/printerSettings" Target="../printerSettings/printerSettings307.bin"/><Relationship Id="rId26" Type="http://schemas.openxmlformats.org/officeDocument/2006/relationships/drawing" Target="../drawings/drawing13.xml"/><Relationship Id="rId3" Type="http://schemas.openxmlformats.org/officeDocument/2006/relationships/printerSettings" Target="../printerSettings/printerSettings292.bin"/><Relationship Id="rId21" Type="http://schemas.openxmlformats.org/officeDocument/2006/relationships/printerSettings" Target="../printerSettings/printerSettings310.bin"/><Relationship Id="rId7" Type="http://schemas.openxmlformats.org/officeDocument/2006/relationships/printerSettings" Target="../printerSettings/printerSettings296.bin"/><Relationship Id="rId12" Type="http://schemas.openxmlformats.org/officeDocument/2006/relationships/printerSettings" Target="../printerSettings/printerSettings301.bin"/><Relationship Id="rId17" Type="http://schemas.openxmlformats.org/officeDocument/2006/relationships/printerSettings" Target="../printerSettings/printerSettings306.bin"/><Relationship Id="rId25" Type="http://schemas.openxmlformats.org/officeDocument/2006/relationships/printerSettings" Target="../printerSettings/printerSettings314.bin"/><Relationship Id="rId2" Type="http://schemas.openxmlformats.org/officeDocument/2006/relationships/printerSettings" Target="../printerSettings/printerSettings291.bin"/><Relationship Id="rId16" Type="http://schemas.openxmlformats.org/officeDocument/2006/relationships/printerSettings" Target="../printerSettings/printerSettings305.bin"/><Relationship Id="rId20" Type="http://schemas.openxmlformats.org/officeDocument/2006/relationships/printerSettings" Target="../printerSettings/printerSettings309.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printerSettings" Target="../printerSettings/printerSettings300.bin"/><Relationship Id="rId24" Type="http://schemas.openxmlformats.org/officeDocument/2006/relationships/printerSettings" Target="../printerSettings/printerSettings313.bin"/><Relationship Id="rId5" Type="http://schemas.openxmlformats.org/officeDocument/2006/relationships/printerSettings" Target="../printerSettings/printerSettings294.bin"/><Relationship Id="rId15" Type="http://schemas.openxmlformats.org/officeDocument/2006/relationships/printerSettings" Target="../printerSettings/printerSettings304.bin"/><Relationship Id="rId23" Type="http://schemas.openxmlformats.org/officeDocument/2006/relationships/printerSettings" Target="../printerSettings/printerSettings312.bin"/><Relationship Id="rId10" Type="http://schemas.openxmlformats.org/officeDocument/2006/relationships/printerSettings" Target="../printerSettings/printerSettings299.bin"/><Relationship Id="rId19" Type="http://schemas.openxmlformats.org/officeDocument/2006/relationships/printerSettings" Target="../printerSettings/printerSettings308.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 Id="rId14" Type="http://schemas.openxmlformats.org/officeDocument/2006/relationships/printerSettings" Target="../printerSettings/printerSettings303.bin"/><Relationship Id="rId22" Type="http://schemas.openxmlformats.org/officeDocument/2006/relationships/printerSettings" Target="../printerSettings/printerSettings31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2.bin"/><Relationship Id="rId13" Type="http://schemas.openxmlformats.org/officeDocument/2006/relationships/printerSettings" Target="../printerSettings/printerSettings327.bin"/><Relationship Id="rId18" Type="http://schemas.openxmlformats.org/officeDocument/2006/relationships/printerSettings" Target="../printerSettings/printerSettings332.bin"/><Relationship Id="rId26" Type="http://schemas.openxmlformats.org/officeDocument/2006/relationships/drawing" Target="../drawings/drawing14.xml"/><Relationship Id="rId3" Type="http://schemas.openxmlformats.org/officeDocument/2006/relationships/printerSettings" Target="../printerSettings/printerSettings317.bin"/><Relationship Id="rId21" Type="http://schemas.openxmlformats.org/officeDocument/2006/relationships/printerSettings" Target="../printerSettings/printerSettings335.bin"/><Relationship Id="rId7" Type="http://schemas.openxmlformats.org/officeDocument/2006/relationships/printerSettings" Target="../printerSettings/printerSettings321.bin"/><Relationship Id="rId12" Type="http://schemas.openxmlformats.org/officeDocument/2006/relationships/printerSettings" Target="../printerSettings/printerSettings326.bin"/><Relationship Id="rId17" Type="http://schemas.openxmlformats.org/officeDocument/2006/relationships/printerSettings" Target="../printerSettings/printerSettings331.bin"/><Relationship Id="rId25" Type="http://schemas.openxmlformats.org/officeDocument/2006/relationships/printerSettings" Target="../printerSettings/printerSettings339.bin"/><Relationship Id="rId2" Type="http://schemas.openxmlformats.org/officeDocument/2006/relationships/printerSettings" Target="../printerSettings/printerSettings316.bin"/><Relationship Id="rId16" Type="http://schemas.openxmlformats.org/officeDocument/2006/relationships/printerSettings" Target="../printerSettings/printerSettings330.bin"/><Relationship Id="rId20" Type="http://schemas.openxmlformats.org/officeDocument/2006/relationships/printerSettings" Target="../printerSettings/printerSettings334.bin"/><Relationship Id="rId1" Type="http://schemas.openxmlformats.org/officeDocument/2006/relationships/printerSettings" Target="../printerSettings/printerSettings315.bin"/><Relationship Id="rId6" Type="http://schemas.openxmlformats.org/officeDocument/2006/relationships/printerSettings" Target="../printerSettings/printerSettings320.bin"/><Relationship Id="rId11" Type="http://schemas.openxmlformats.org/officeDocument/2006/relationships/printerSettings" Target="../printerSettings/printerSettings325.bin"/><Relationship Id="rId24" Type="http://schemas.openxmlformats.org/officeDocument/2006/relationships/printerSettings" Target="../printerSettings/printerSettings338.bin"/><Relationship Id="rId5" Type="http://schemas.openxmlformats.org/officeDocument/2006/relationships/printerSettings" Target="../printerSettings/printerSettings319.bin"/><Relationship Id="rId15" Type="http://schemas.openxmlformats.org/officeDocument/2006/relationships/printerSettings" Target="../printerSettings/printerSettings329.bin"/><Relationship Id="rId23" Type="http://schemas.openxmlformats.org/officeDocument/2006/relationships/printerSettings" Target="../printerSettings/printerSettings337.bin"/><Relationship Id="rId10" Type="http://schemas.openxmlformats.org/officeDocument/2006/relationships/printerSettings" Target="../printerSettings/printerSettings324.bin"/><Relationship Id="rId19" Type="http://schemas.openxmlformats.org/officeDocument/2006/relationships/printerSettings" Target="../printerSettings/printerSettings333.bin"/><Relationship Id="rId4" Type="http://schemas.openxmlformats.org/officeDocument/2006/relationships/printerSettings" Target="../printerSettings/printerSettings318.bin"/><Relationship Id="rId9" Type="http://schemas.openxmlformats.org/officeDocument/2006/relationships/printerSettings" Target="../printerSettings/printerSettings323.bin"/><Relationship Id="rId14" Type="http://schemas.openxmlformats.org/officeDocument/2006/relationships/printerSettings" Target="../printerSettings/printerSettings328.bin"/><Relationship Id="rId22" Type="http://schemas.openxmlformats.org/officeDocument/2006/relationships/printerSettings" Target="../printerSettings/printerSettings33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printerSettings" Target="../printerSettings/printerSettings357.bin"/><Relationship Id="rId26" Type="http://schemas.openxmlformats.org/officeDocument/2006/relationships/drawing" Target="../drawings/drawing15.xml"/><Relationship Id="rId3" Type="http://schemas.openxmlformats.org/officeDocument/2006/relationships/printerSettings" Target="../printerSettings/printerSettings342.bin"/><Relationship Id="rId21" Type="http://schemas.openxmlformats.org/officeDocument/2006/relationships/printerSettings" Target="../printerSettings/printerSettings360.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printerSettings" Target="../printerSettings/printerSettings356.bin"/><Relationship Id="rId25" Type="http://schemas.openxmlformats.org/officeDocument/2006/relationships/printerSettings" Target="../printerSettings/printerSettings364.bin"/><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20" Type="http://schemas.openxmlformats.org/officeDocument/2006/relationships/printerSettings" Target="../printerSettings/printerSettings359.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24" Type="http://schemas.openxmlformats.org/officeDocument/2006/relationships/printerSettings" Target="../printerSettings/printerSettings363.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23" Type="http://schemas.openxmlformats.org/officeDocument/2006/relationships/printerSettings" Target="../printerSettings/printerSettings362.bin"/><Relationship Id="rId10" Type="http://schemas.openxmlformats.org/officeDocument/2006/relationships/printerSettings" Target="../printerSettings/printerSettings349.bin"/><Relationship Id="rId19" Type="http://schemas.openxmlformats.org/officeDocument/2006/relationships/printerSettings" Target="../printerSettings/printerSettings358.bin"/><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 Id="rId22" Type="http://schemas.openxmlformats.org/officeDocument/2006/relationships/printerSettings" Target="../printerSettings/printerSettings36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drawing" Target="../drawings/drawing16.xml"/><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97.bin"/><Relationship Id="rId13" Type="http://schemas.openxmlformats.org/officeDocument/2006/relationships/printerSettings" Target="../printerSettings/printerSettings402.bin"/><Relationship Id="rId18" Type="http://schemas.openxmlformats.org/officeDocument/2006/relationships/printerSettings" Target="../printerSettings/printerSettings407.bin"/><Relationship Id="rId3" Type="http://schemas.openxmlformats.org/officeDocument/2006/relationships/printerSettings" Target="../printerSettings/printerSettings392.bin"/><Relationship Id="rId21" Type="http://schemas.openxmlformats.org/officeDocument/2006/relationships/printerSettings" Target="../printerSettings/printerSettings410.bin"/><Relationship Id="rId7" Type="http://schemas.openxmlformats.org/officeDocument/2006/relationships/printerSettings" Target="../printerSettings/printerSettings396.bin"/><Relationship Id="rId12" Type="http://schemas.openxmlformats.org/officeDocument/2006/relationships/printerSettings" Target="../printerSettings/printerSettings401.bin"/><Relationship Id="rId17" Type="http://schemas.openxmlformats.org/officeDocument/2006/relationships/printerSettings" Target="../printerSettings/printerSettings406.bin"/><Relationship Id="rId2" Type="http://schemas.openxmlformats.org/officeDocument/2006/relationships/printerSettings" Target="../printerSettings/printerSettings391.bin"/><Relationship Id="rId16" Type="http://schemas.openxmlformats.org/officeDocument/2006/relationships/printerSettings" Target="../printerSettings/printerSettings405.bin"/><Relationship Id="rId20" Type="http://schemas.openxmlformats.org/officeDocument/2006/relationships/printerSettings" Target="../printerSettings/printerSettings409.bin"/><Relationship Id="rId1" Type="http://schemas.openxmlformats.org/officeDocument/2006/relationships/printerSettings" Target="../printerSettings/printerSettings390.bin"/><Relationship Id="rId6" Type="http://schemas.openxmlformats.org/officeDocument/2006/relationships/printerSettings" Target="../printerSettings/printerSettings395.bin"/><Relationship Id="rId11" Type="http://schemas.openxmlformats.org/officeDocument/2006/relationships/printerSettings" Target="../printerSettings/printerSettings400.bin"/><Relationship Id="rId5" Type="http://schemas.openxmlformats.org/officeDocument/2006/relationships/printerSettings" Target="../printerSettings/printerSettings394.bin"/><Relationship Id="rId15" Type="http://schemas.openxmlformats.org/officeDocument/2006/relationships/printerSettings" Target="../printerSettings/printerSettings404.bin"/><Relationship Id="rId10" Type="http://schemas.openxmlformats.org/officeDocument/2006/relationships/printerSettings" Target="../printerSettings/printerSettings399.bin"/><Relationship Id="rId19" Type="http://schemas.openxmlformats.org/officeDocument/2006/relationships/printerSettings" Target="../printerSettings/printerSettings408.bin"/><Relationship Id="rId4" Type="http://schemas.openxmlformats.org/officeDocument/2006/relationships/printerSettings" Target="../printerSettings/printerSettings393.bin"/><Relationship Id="rId9" Type="http://schemas.openxmlformats.org/officeDocument/2006/relationships/printerSettings" Target="../printerSettings/printerSettings398.bin"/><Relationship Id="rId14" Type="http://schemas.openxmlformats.org/officeDocument/2006/relationships/printerSettings" Target="../printerSettings/printerSettings403.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9.bin"/><Relationship Id="rId13" Type="http://schemas.openxmlformats.org/officeDocument/2006/relationships/ctrlProp" Target="../ctrlProps/ctrlProp25.xml"/><Relationship Id="rId3" Type="http://schemas.openxmlformats.org/officeDocument/2006/relationships/printerSettings" Target="../printerSettings/printerSettings434.bin"/><Relationship Id="rId7" Type="http://schemas.openxmlformats.org/officeDocument/2006/relationships/printerSettings" Target="../printerSettings/printerSettings438.bin"/><Relationship Id="rId12" Type="http://schemas.openxmlformats.org/officeDocument/2006/relationships/vmlDrawing" Target="../drawings/vmlDrawing4.vml"/><Relationship Id="rId2" Type="http://schemas.openxmlformats.org/officeDocument/2006/relationships/printerSettings" Target="../printerSettings/printerSettings433.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drawing" Target="../drawings/drawing19.xml"/><Relationship Id="rId5" Type="http://schemas.openxmlformats.org/officeDocument/2006/relationships/printerSettings" Target="../printerSettings/printerSettings436.bin"/><Relationship Id="rId10" Type="http://schemas.openxmlformats.org/officeDocument/2006/relationships/printerSettings" Target="../printerSettings/printerSettings441.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ctrlProp" Target="../ctrlProps/ctrlProp26.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20.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21.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99.bin"/><Relationship Id="rId3" Type="http://schemas.openxmlformats.org/officeDocument/2006/relationships/printerSettings" Target="../printerSettings/printerSettings494.bin"/><Relationship Id="rId7" Type="http://schemas.openxmlformats.org/officeDocument/2006/relationships/printerSettings" Target="../printerSettings/printerSettings498.bin"/><Relationship Id="rId2" Type="http://schemas.openxmlformats.org/officeDocument/2006/relationships/printerSettings" Target="../printerSettings/printerSettings493.bin"/><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5" Type="http://schemas.openxmlformats.org/officeDocument/2006/relationships/printerSettings" Target="../printerSettings/printerSettings496.bin"/><Relationship Id="rId4" Type="http://schemas.openxmlformats.org/officeDocument/2006/relationships/printerSettings" Target="../printerSettings/printerSettings495.bin"/><Relationship Id="rId9"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07.bin"/><Relationship Id="rId3" Type="http://schemas.openxmlformats.org/officeDocument/2006/relationships/printerSettings" Target="../printerSettings/printerSettings502.bin"/><Relationship Id="rId7" Type="http://schemas.openxmlformats.org/officeDocument/2006/relationships/printerSettings" Target="../printerSettings/printerSettings506.bin"/><Relationship Id="rId2" Type="http://schemas.openxmlformats.org/officeDocument/2006/relationships/printerSettings" Target="../printerSettings/printerSettings501.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5" Type="http://schemas.openxmlformats.org/officeDocument/2006/relationships/printerSettings" Target="../printerSettings/printerSettings504.bin"/><Relationship Id="rId4" Type="http://schemas.openxmlformats.org/officeDocument/2006/relationships/printerSettings" Target="../printerSettings/printerSettings503.bin"/><Relationship Id="rId9"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view="pageBreakPreview" zoomScaleNormal="100" zoomScaleSheetLayoutView="100" workbookViewId="0">
      <selection activeCell="D11" sqref="D11"/>
    </sheetView>
  </sheetViews>
  <sheetFormatPr defaultColWidth="9.140625" defaultRowHeight="15.75"/>
  <cols>
    <col min="1" max="1" width="23.7109375" style="77" customWidth="1"/>
    <col min="2" max="2" width="14.85546875" style="77" customWidth="1"/>
    <col min="3" max="7" width="9.140625" style="77"/>
    <col min="8" max="8" width="34.42578125" style="77" customWidth="1"/>
    <col min="9" max="16384" width="9.140625" style="29"/>
  </cols>
  <sheetData>
    <row r="1" spans="1:8" ht="60.75" customHeight="1">
      <c r="A1" s="185"/>
      <c r="B1" s="820" t="s">
        <v>779</v>
      </c>
      <c r="C1" s="821"/>
      <c r="D1" s="821"/>
      <c r="E1" s="821"/>
      <c r="F1" s="821"/>
      <c r="G1" s="821"/>
      <c r="H1" s="821"/>
    </row>
    <row r="2" spans="1:8" ht="30.75" customHeight="1">
      <c r="A2" s="185" t="s">
        <v>361</v>
      </c>
      <c r="B2" s="509"/>
      <c r="C2" s="509"/>
      <c r="D2" s="509"/>
      <c r="E2" s="509"/>
      <c r="F2" s="509"/>
      <c r="G2" s="509"/>
      <c r="H2" s="509"/>
    </row>
    <row r="3" spans="1:8" ht="30.75" customHeight="1">
      <c r="A3" s="185" t="s">
        <v>504</v>
      </c>
      <c r="B3" s="822" t="s">
        <v>780</v>
      </c>
      <c r="C3" s="823"/>
      <c r="D3" s="823"/>
      <c r="E3" s="823"/>
      <c r="F3" s="823"/>
      <c r="G3" s="823"/>
      <c r="H3" s="823"/>
    </row>
    <row r="4" spans="1:8">
      <c r="B4" s="824"/>
      <c r="C4" s="824"/>
    </row>
    <row r="5" spans="1:8" ht="16.5">
      <c r="A5" s="185" t="s">
        <v>600</v>
      </c>
      <c r="B5" s="505">
        <v>24</v>
      </c>
      <c r="C5" s="191" t="s">
        <v>601</v>
      </c>
    </row>
    <row r="7" spans="1:8" ht="16.5">
      <c r="A7" s="228"/>
    </row>
  </sheetData>
  <sheetProtection formatColumns="0" formatRows="0" selectLockedCells="1"/>
  <customSheetViews>
    <customSheetView guid="{5BA86A6E-BC14-42F9-9389-686525E5B7F9}" showPageBreaks="1" state="hidden" view="pageBreakPreview" showRuler="0">
      <selection activeCell="D11" sqref="D11"/>
      <pageMargins left="0.75" right="0.75" top="1" bottom="1" header="0.5" footer="0.5"/>
      <pageSetup scale="77" orientation="portrait" r:id="rId1"/>
      <headerFooter alignWithMargins="0"/>
    </customSheetView>
    <customSheetView guid="{5F738A72-7345-43CF-AB7D-86158EA0AE83}" showPageBreaks="1" state="hidden" view="pageBreakPreview" showRuler="0">
      <selection activeCell="E8" sqref="E8"/>
      <pageMargins left="0.75" right="0.75" top="1" bottom="1" header="0.5" footer="0.5"/>
      <pageSetup scale="77" orientation="portrait" r:id="rId2"/>
      <headerFooter alignWithMargins="0"/>
    </customSheetView>
    <customSheetView guid="{952295AE-A9B5-4F86-B190-F32791A094BA}" showPageBreaks="1" state="hidden" view="pageBreakPreview" showRuler="0">
      <selection activeCell="D5" sqref="D5"/>
      <pageMargins left="0.75" right="0.75" top="1" bottom="1" header="0.5" footer="0.5"/>
      <pageSetup scale="86" orientation="portrait" r:id="rId3"/>
      <headerFooter alignWithMargins="0"/>
    </customSheetView>
    <customSheetView guid="{72DED9DF-AFAA-4EF2-A206-FD53551442E1}" showPageBreaks="1" state="hidden" view="pageBreakPreview" showRuler="0">
      <selection activeCell="C6" sqref="C6"/>
      <pageMargins left="0.75" right="0.75" top="1" bottom="1" header="0.5" footer="0.5"/>
      <pageSetup scale="86" orientation="portrait" r:id="rId4"/>
      <headerFooter alignWithMargins="0"/>
    </customSheetView>
    <customSheetView guid="{929A0717-72EC-456B-8C34-59EEDA46A622}" showPageBreaks="1" state="hidden" view="pageBreakPreview" showRuler="0">
      <selection activeCell="B6" sqref="B6"/>
      <pageMargins left="0.75" right="0.75" top="1" bottom="1" header="0.5" footer="0.5"/>
      <pageSetup scale="86" orientation="portrait" r:id="rId5"/>
      <headerFooter alignWithMargins="0"/>
    </customSheetView>
    <customSheetView guid="{101E340E-5624-46EF-AADB-2F62C21B5295}" showPageBreaks="1" state="hidden" view="pageBreakPreview" showRuler="0">
      <selection activeCell="I11" sqref="I11"/>
      <pageMargins left="0.75" right="0.75" top="1" bottom="1" header="0.5" footer="0.5"/>
      <pageSetup orientation="portrait" r:id="rId6"/>
      <headerFooter alignWithMargins="0"/>
    </customSheetView>
    <customSheetView guid="{A667ED77-8424-4D1C-8A46-14ECA26AEC7D}" showPageBreaks="1" state="hidden" view="pageBreakPreview" showRuler="0">
      <selection activeCell="B1" sqref="B1:H1"/>
      <pageMargins left="0.75" right="0.75" top="1" bottom="1" header="0.5" footer="0.5"/>
      <pageSetup orientation="portrait" r:id="rId7"/>
      <headerFooter alignWithMargins="0"/>
    </customSheetView>
    <customSheetView guid="{7A122CCC-B984-47E9-88CF-89418CB24A21}" state="hidden" showRuler="0">
      <selection activeCell="C12" sqref="C12"/>
      <pageMargins left="0.75" right="0.75" top="1" bottom="1" header="0.5" footer="0.5"/>
      <pageSetup orientation="portrait" r:id="rId8"/>
      <headerFooter alignWithMargins="0"/>
    </customSheetView>
    <customSheetView guid="{494F6778-23FE-4AAC-B37D-6C7543FC13B9}" state="hidden" showRuler="0">
      <selection activeCell="F6" sqref="F6"/>
      <pageMargins left="0.75" right="0.75" top="1" bottom="1" header="0.5" footer="0.5"/>
      <pageSetup orientation="portrait" r:id="rId9"/>
      <headerFooter alignWithMargins="0"/>
    </customSheetView>
    <customSheetView guid="{CD4CA1A8-824A-452F-BDBA-32A47C1B3013}" state="hidden" showRuler="0">
      <selection activeCell="B10" sqref="B10"/>
      <pageMargins left="0.75" right="0.75" top="1" bottom="1" header="0.5" footer="0.5"/>
      <pageSetup orientation="portrait" r:id="rId10"/>
      <headerFooter alignWithMargins="0"/>
    </customSheetView>
    <customSheetView guid="{8E7B022F-1113-4BA2-B2BA-8EDBE02A2557}" state="hidden" showRuler="0">
      <pageMargins left="0.75" right="0.75" top="1" bottom="1" header="0.5" footer="0.5"/>
      <pageSetup orientation="portrait" r:id="rId11"/>
      <headerFooter alignWithMargins="0"/>
    </customSheetView>
    <customSheetView guid="{A3F641DF-CF1D-48E3-AFDC-E52726A449CB}" state="hidden" showRuler="0">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DC28ED1E-3E35-4094-9C2B-5C0A1C1D459C}" state="hidden" showRuler="0">
      <selection activeCell="B2" sqref="B2"/>
      <pageMargins left="0.75" right="0.75" top="1" bottom="1" header="0.5" footer="0.5"/>
      <pageSetup orientation="portrait" r:id="rId14"/>
      <headerFooter alignWithMargins="0"/>
    </customSheetView>
    <customSheetView guid="{244B8F7F-C84C-4134-A8A5-723A75D45FC2}" state="hidden" showRuler="0">
      <selection activeCell="B6" sqref="B6"/>
      <pageMargins left="0.75" right="0.75" top="1" bottom="1" header="0.5" footer="0.5"/>
      <pageSetup orientation="portrait" r:id="rId15"/>
      <headerFooter alignWithMargins="0"/>
    </customSheetView>
    <customSheetView guid="{43BCBF1E-CDCF-4541-8D79-87EDCECBC1FD}" state="hidden" showRuler="0">
      <selection activeCell="H5" sqref="H5"/>
      <pageMargins left="0.75" right="0.75" top="1" bottom="1" header="0.5" footer="0.5"/>
      <pageSetup orientation="portrait" r:id="rId16"/>
      <headerFooter alignWithMargins="0"/>
    </customSheetView>
    <customSheetView guid="{B3AA1F62-F1E5-4DDF-B9C9-D54D9BFF6A2A}" showPageBreaks="1" state="hidden" view="pageBreakPreview" showRuler="0">
      <selection activeCell="B1" sqref="B1:H1"/>
      <pageMargins left="0.75" right="0.75" top="1" bottom="1" header="0.5" footer="0.5"/>
      <pageSetup orientation="portrait" r:id="rId17"/>
      <headerFooter alignWithMargins="0"/>
    </customSheetView>
    <customSheetView guid="{9E565B0E-8A1D-4C38-9278-F5233F8D5014}" showPageBreaks="1" state="hidden" view="pageBreakPreview" showRuler="0">
      <selection activeCell="B2" sqref="B2"/>
      <pageMargins left="0.75" right="0.75" top="1" bottom="1" header="0.5" footer="0.5"/>
      <pageSetup orientation="portrait" r:id="rId18"/>
      <headerFooter alignWithMargins="0"/>
    </customSheetView>
    <customSheetView guid="{EC8792F6-94EB-40FE-A69E-3F2E55E190BC}" showPageBreaks="1" state="hidden" view="pageBreakPreview" showRuler="0">
      <selection activeCell="M5" sqref="M5"/>
      <pageMargins left="0.75" right="0.75" top="1" bottom="1" header="0.5" footer="0.5"/>
      <pageSetup orientation="portrait" r:id="rId19"/>
      <headerFooter alignWithMargins="0"/>
    </customSheetView>
    <customSheetView guid="{89D1B684-1876-468F-8D99-45DA6BBF39C7}" showPageBreaks="1" state="hidden" view="pageBreakPreview" showRuler="0">
      <selection activeCell="H9" sqref="H9"/>
      <pageMargins left="0.75" right="0.75" top="1" bottom="1" header="0.5" footer="0.5"/>
      <pageSetup scale="91" orientation="portrait" r:id="rId20"/>
      <headerFooter alignWithMargins="0"/>
    </customSheetView>
    <customSheetView guid="{0B94E550-FB49-4D0D-BCDB-8811C4A584DD}" showPageBreaks="1" state="hidden" view="pageBreakPreview" showRuler="0">
      <selection activeCell="B6" sqref="B6"/>
      <pageMargins left="0.75" right="0.75" top="1" bottom="1" header="0.5" footer="0.5"/>
      <pageSetup orientation="portrait" r:id="rId21"/>
      <headerFooter alignWithMargins="0"/>
    </customSheetView>
    <customSheetView guid="{F6380D37-4860-4332-ADDD-1ED2A1D0EFC6}" showPageBreaks="1" state="hidden" view="pageBreakPreview" showRuler="0">
      <selection activeCell="C6" sqref="C6"/>
      <pageMargins left="0.75" right="0.75" top="1" bottom="1" header="0.5" footer="0.5"/>
      <pageSetup scale="86" orientation="portrait" r:id="rId22"/>
      <headerFooter alignWithMargins="0"/>
    </customSheetView>
    <customSheetView guid="{CC51813E-AF1D-4DE0-AF54-AE0A75A48961}" showPageBreaks="1" state="hidden" view="pageBreakPreview" showRuler="0">
      <selection activeCell="C8" sqref="C8"/>
      <pageMargins left="0.75" right="0.75" top="1" bottom="1" header="0.5" footer="0.5"/>
      <pageSetup scale="77" orientation="portrait" r:id="rId23"/>
      <headerFooter alignWithMargins="0"/>
    </customSheetView>
    <customSheetView guid="{E425B1E6-C9CD-4438-A9B0-BAD7005464F1}" showPageBreaks="1" state="hidden" view="pageBreakPreview" showRuler="0">
      <selection activeCell="E8" sqref="E8"/>
      <pageMargins left="0.75" right="0.75" top="1" bottom="1" header="0.5" footer="0.5"/>
      <pageSetup scale="77" orientation="portrait" r:id="rId24"/>
      <headerFooter alignWithMargins="0"/>
    </customSheetView>
  </customSheetViews>
  <mergeCells count="3">
    <mergeCell ref="B1:H1"/>
    <mergeCell ref="B3:H3"/>
    <mergeCell ref="B4:C4"/>
  </mergeCells>
  <phoneticPr fontId="6" type="noConversion"/>
  <pageMargins left="0.75" right="0.75" top="1" bottom="1" header="0.5" footer="0.5"/>
  <pageSetup scale="77"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27"/>
  <sheetViews>
    <sheetView showGridLines="0" topLeftCell="A4" workbookViewId="0">
      <selection activeCell="C10" sqref="C10:E10"/>
    </sheetView>
  </sheetViews>
  <sheetFormatPr defaultColWidth="9.140625" defaultRowHeight="13.5"/>
  <cols>
    <col min="1" max="1" width="9.85546875" style="143" customWidth="1"/>
    <col min="2" max="2" width="12.7109375" style="143" customWidth="1"/>
    <col min="3" max="4" width="44.140625" style="143" customWidth="1"/>
    <col min="5" max="5" width="12.85546875" style="143" customWidth="1"/>
    <col min="6" max="6" width="9.85546875" style="139" customWidth="1"/>
    <col min="7" max="9" width="9.140625" style="139"/>
    <col min="10" max="16384" width="9.140625" style="136"/>
  </cols>
  <sheetData>
    <row r="1" spans="1:12" ht="18" customHeight="1">
      <c r="A1" s="832" t="s">
        <v>963</v>
      </c>
      <c r="B1" s="845" t="s">
        <v>611</v>
      </c>
      <c r="C1" s="845"/>
      <c r="D1" s="845"/>
      <c r="E1" s="845"/>
      <c r="F1" s="835" t="str">
        <f>":Conductor Package -CD02"</f>
        <v>:Conductor Package -CD02</v>
      </c>
      <c r="G1" s="133"/>
      <c r="H1" s="134"/>
      <c r="I1" s="134"/>
      <c r="J1" s="135"/>
      <c r="L1" s="136" t="s">
        <v>150</v>
      </c>
    </row>
    <row r="2" spans="1:12" ht="66.75" customHeight="1">
      <c r="A2" s="833"/>
      <c r="B2" s="846" t="str">
        <f>Basic!B1</f>
        <v>Conductor Package CD02 for bulk procurement of Conductors for Transmission Line Diversion works</v>
      </c>
      <c r="C2" s="847"/>
      <c r="D2" s="847"/>
      <c r="E2" s="848"/>
      <c r="F2" s="836"/>
      <c r="G2" s="133"/>
      <c r="H2" s="134"/>
      <c r="I2" s="134"/>
      <c r="J2" s="135"/>
    </row>
    <row r="3" spans="1:12" ht="27" customHeight="1">
      <c r="A3" s="833"/>
      <c r="B3" s="825" t="str">
        <f>"Specification No.: " &amp; Basic!B3</f>
        <v>Specification No.: CC-CS/1015-CC/CD-4137/3/G3</v>
      </c>
      <c r="C3" s="825"/>
      <c r="D3" s="825"/>
      <c r="E3" s="825"/>
      <c r="F3" s="836"/>
      <c r="G3" s="133"/>
      <c r="H3" s="134"/>
      <c r="I3" s="134"/>
      <c r="J3" s="135"/>
    </row>
    <row r="4" spans="1:12" s="148" customFormat="1" ht="18" customHeight="1">
      <c r="A4" s="833"/>
      <c r="B4" s="331">
        <v>1</v>
      </c>
      <c r="C4" s="826" t="s">
        <v>612</v>
      </c>
      <c r="D4" s="826"/>
      <c r="E4" s="826"/>
      <c r="F4" s="836"/>
      <c r="G4" s="145"/>
      <c r="H4" s="145"/>
      <c r="I4" s="146"/>
      <c r="J4" s="147"/>
    </row>
    <row r="5" spans="1:12" s="148" customFormat="1" ht="48" customHeight="1">
      <c r="A5" s="833"/>
      <c r="B5" s="332">
        <v>2</v>
      </c>
      <c r="C5" s="826" t="s">
        <v>961</v>
      </c>
      <c r="D5" s="826"/>
      <c r="E5" s="826"/>
      <c r="F5" s="836"/>
      <c r="G5" s="144"/>
      <c r="H5" s="146"/>
      <c r="I5" s="146"/>
      <c r="J5" s="147"/>
    </row>
    <row r="6" spans="1:12" s="148" customFormat="1" ht="18" customHeight="1">
      <c r="A6" s="833"/>
      <c r="B6" s="332">
        <v>3</v>
      </c>
      <c r="C6" s="843" t="s">
        <v>347</v>
      </c>
      <c r="D6" s="843"/>
      <c r="E6" s="843"/>
      <c r="F6" s="836"/>
      <c r="G6" s="144"/>
      <c r="H6" s="146"/>
      <c r="I6" s="146"/>
      <c r="J6" s="147"/>
    </row>
    <row r="7" spans="1:12" s="148" customFormat="1" ht="30.75" customHeight="1">
      <c r="A7" s="833"/>
      <c r="B7" s="332">
        <v>4</v>
      </c>
      <c r="C7" s="826" t="s">
        <v>346</v>
      </c>
      <c r="D7" s="826"/>
      <c r="E7" s="826"/>
      <c r="F7" s="836"/>
      <c r="G7" s="144"/>
      <c r="H7" s="146"/>
      <c r="I7" s="146"/>
      <c r="J7" s="147"/>
    </row>
    <row r="8" spans="1:12" s="148" customFormat="1" ht="48" customHeight="1">
      <c r="A8" s="833"/>
      <c r="B8" s="332">
        <v>5</v>
      </c>
      <c r="C8" s="826" t="s">
        <v>209</v>
      </c>
      <c r="D8" s="826"/>
      <c r="E8" s="826"/>
      <c r="F8" s="836"/>
      <c r="G8" s="144"/>
      <c r="H8" s="146"/>
      <c r="I8" s="146"/>
      <c r="J8" s="147"/>
    </row>
    <row r="9" spans="1:12" s="148" customFormat="1" ht="33" customHeight="1">
      <c r="A9" s="833"/>
      <c r="B9" s="333">
        <v>6</v>
      </c>
      <c r="C9" s="839" t="s">
        <v>149</v>
      </c>
      <c r="D9" s="839"/>
      <c r="E9" s="839"/>
      <c r="F9" s="836"/>
      <c r="G9" s="144"/>
      <c r="H9" s="146"/>
      <c r="I9" s="146"/>
      <c r="J9" s="330"/>
    </row>
    <row r="10" spans="1:12" s="148" customFormat="1" ht="33" customHeight="1">
      <c r="A10" s="833"/>
      <c r="B10" s="333">
        <v>7</v>
      </c>
      <c r="C10" s="826" t="s">
        <v>752</v>
      </c>
      <c r="D10" s="826"/>
      <c r="E10" s="826"/>
      <c r="F10" s="836"/>
      <c r="G10" s="144"/>
      <c r="H10" s="146"/>
      <c r="I10" s="146"/>
      <c r="J10" s="330"/>
    </row>
    <row r="11" spans="1:12" s="148" customFormat="1" ht="48.75" customHeight="1">
      <c r="A11" s="833"/>
      <c r="B11" s="333">
        <v>8</v>
      </c>
      <c r="C11" s="826" t="s">
        <v>753</v>
      </c>
      <c r="D11" s="826"/>
      <c r="E11" s="826"/>
      <c r="F11" s="836"/>
      <c r="G11" s="144"/>
      <c r="H11" s="146"/>
      <c r="I11" s="146"/>
      <c r="J11" s="330"/>
    </row>
    <row r="12" spans="1:12" s="148" customFormat="1" ht="60" customHeight="1">
      <c r="A12" s="833"/>
      <c r="B12" s="333">
        <v>9</v>
      </c>
      <c r="C12" s="826" t="s">
        <v>754</v>
      </c>
      <c r="D12" s="826"/>
      <c r="E12" s="826"/>
      <c r="F12" s="836"/>
      <c r="G12" s="144"/>
      <c r="H12" s="146"/>
      <c r="I12" s="146"/>
      <c r="J12" s="330"/>
    </row>
    <row r="13" spans="1:12" s="148" customFormat="1" ht="33" customHeight="1">
      <c r="A13" s="833"/>
      <c r="B13" s="333">
        <v>10</v>
      </c>
      <c r="C13" s="826" t="s">
        <v>755</v>
      </c>
      <c r="D13" s="826"/>
      <c r="E13" s="826"/>
      <c r="F13" s="836"/>
      <c r="G13" s="144"/>
      <c r="H13" s="146"/>
      <c r="I13" s="146"/>
      <c r="J13" s="330"/>
    </row>
    <row r="14" spans="1:12" s="148" customFormat="1" ht="33" customHeight="1">
      <c r="A14" s="833"/>
      <c r="B14" s="333">
        <v>11</v>
      </c>
      <c r="C14" s="829" t="s">
        <v>769</v>
      </c>
      <c r="D14" s="826"/>
      <c r="E14" s="826"/>
      <c r="F14" s="836"/>
      <c r="G14" s="144"/>
      <c r="H14" s="146"/>
      <c r="I14" s="146"/>
      <c r="J14" s="330"/>
    </row>
    <row r="15" spans="1:12" s="148" customFormat="1" ht="33" customHeight="1">
      <c r="A15" s="833"/>
      <c r="B15" s="546">
        <v>12</v>
      </c>
      <c r="C15" s="830" t="s">
        <v>770</v>
      </c>
      <c r="D15" s="830"/>
      <c r="E15" s="831"/>
      <c r="F15" s="836"/>
      <c r="G15" s="144"/>
      <c r="H15" s="146"/>
      <c r="I15" s="146"/>
      <c r="J15" s="330"/>
    </row>
    <row r="16" spans="1:12" s="148" customFormat="1" ht="33" customHeight="1">
      <c r="A16" s="833"/>
      <c r="B16" s="546">
        <v>13</v>
      </c>
      <c r="C16" s="830" t="s">
        <v>771</v>
      </c>
      <c r="D16" s="830"/>
      <c r="E16" s="831"/>
      <c r="F16" s="836"/>
      <c r="G16" s="144"/>
      <c r="H16" s="146"/>
      <c r="I16" s="146"/>
      <c r="J16" s="330"/>
    </row>
    <row r="17" spans="1:10" s="148" customFormat="1" ht="33" customHeight="1">
      <c r="A17" s="833"/>
      <c r="B17" s="334" t="s">
        <v>285</v>
      </c>
      <c r="C17" s="827" t="s">
        <v>211</v>
      </c>
      <c r="D17" s="827"/>
      <c r="E17" s="828"/>
      <c r="F17" s="836"/>
      <c r="G17" s="144"/>
      <c r="H17" s="146"/>
      <c r="I17" s="146"/>
      <c r="J17" s="147"/>
    </row>
    <row r="18" spans="1:10" ht="5.25" customHeight="1">
      <c r="A18" s="833"/>
      <c r="B18" s="335"/>
      <c r="C18" s="335"/>
      <c r="D18" s="335"/>
      <c r="E18" s="335"/>
      <c r="F18" s="836"/>
      <c r="G18" s="133"/>
      <c r="H18" s="134"/>
      <c r="I18" s="134"/>
      <c r="J18" s="135"/>
    </row>
    <row r="19" spans="1:10" ht="18" customHeight="1">
      <c r="A19" s="833"/>
      <c r="B19" s="838"/>
      <c r="C19" s="838"/>
      <c r="D19" s="838"/>
      <c r="E19" s="838"/>
      <c r="F19" s="836"/>
      <c r="G19" s="133"/>
      <c r="H19" s="134"/>
      <c r="I19" s="134"/>
      <c r="J19" s="135"/>
    </row>
    <row r="20" spans="1:10" ht="8.1" customHeight="1">
      <c r="A20" s="833"/>
      <c r="B20" s="138"/>
      <c r="C20" s="138"/>
      <c r="D20" s="138"/>
      <c r="E20" s="138"/>
      <c r="F20" s="836"/>
      <c r="G20" s="133"/>
      <c r="H20" s="134"/>
      <c r="I20" s="134"/>
      <c r="J20" s="135"/>
    </row>
    <row r="21" spans="1:10" ht="24" customHeight="1">
      <c r="A21" s="833"/>
      <c r="B21" s="842" t="s">
        <v>607</v>
      </c>
      <c r="C21" s="842"/>
      <c r="D21" s="842"/>
      <c r="E21" s="241"/>
      <c r="F21" s="836"/>
    </row>
    <row r="22" spans="1:10" ht="15.95" customHeight="1">
      <c r="A22" s="833"/>
      <c r="B22" s="840" t="s">
        <v>608</v>
      </c>
      <c r="C22" s="840"/>
      <c r="D22" s="840"/>
      <c r="E22" s="132"/>
      <c r="F22" s="836"/>
      <c r="G22" s="133"/>
      <c r="H22" s="134"/>
      <c r="I22" s="134"/>
      <c r="J22" s="135"/>
    </row>
    <row r="23" spans="1:10" ht="24" customHeight="1">
      <c r="A23" s="833"/>
      <c r="B23" s="841" t="s">
        <v>609</v>
      </c>
      <c r="C23" s="841"/>
      <c r="D23" s="841"/>
      <c r="E23" s="241"/>
      <c r="F23" s="836"/>
      <c r="G23" s="140"/>
      <c r="H23" s="140"/>
      <c r="I23" s="140"/>
      <c r="J23" s="140"/>
    </row>
    <row r="24" spans="1:10" ht="15.95" customHeight="1">
      <c r="A24" s="834"/>
      <c r="B24" s="844" t="s">
        <v>610</v>
      </c>
      <c r="C24" s="844"/>
      <c r="D24" s="844"/>
      <c r="E24" s="242"/>
      <c r="F24" s="837"/>
      <c r="G24" s="140"/>
      <c r="H24" s="140"/>
      <c r="I24" s="140"/>
      <c r="J24" s="140"/>
    </row>
    <row r="25" spans="1:10" ht="15.75">
      <c r="A25" s="141"/>
      <c r="B25" s="142"/>
      <c r="C25" s="142"/>
      <c r="D25" s="142"/>
      <c r="E25" s="142"/>
      <c r="F25" s="134"/>
      <c r="G25" s="134"/>
      <c r="H25" s="134"/>
      <c r="I25" s="134"/>
      <c r="J25" s="135"/>
    </row>
    <row r="26" spans="1:10" ht="15.75">
      <c r="A26" s="141"/>
      <c r="B26" s="137"/>
      <c r="C26" s="137"/>
      <c r="D26" s="137"/>
      <c r="E26" s="137"/>
      <c r="F26" s="134"/>
      <c r="G26" s="134"/>
      <c r="H26" s="134"/>
      <c r="I26" s="134"/>
      <c r="J26" s="135"/>
    </row>
    <row r="27" spans="1:10" ht="15.75">
      <c r="A27" s="141"/>
      <c r="B27" s="141"/>
      <c r="C27" s="141"/>
      <c r="D27" s="141"/>
      <c r="E27" s="141"/>
      <c r="F27" s="134"/>
      <c r="G27" s="134"/>
      <c r="H27" s="134"/>
      <c r="I27" s="134"/>
      <c r="J27" s="135"/>
    </row>
  </sheetData>
  <sheetProtection password="EE0B" sheet="1" objects="1" scenarios="1" formatColumns="0" formatRows="0" selectLockedCells="1" selectUnlockedCells="1"/>
  <customSheetViews>
    <customSheetView guid="{5BA86A6E-BC14-42F9-9389-686525E5B7F9}" showGridLines="0" topLeftCell="A4">
      <selection activeCell="C10" sqref="C10:E1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5F738A72-7345-43CF-AB7D-86158EA0AE83}" showGridLines="0">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52295AE-A9B5-4F86-B190-F32791A094BA}" showGridLines="0">
      <selection activeCell="C9" sqref="C9:E9"/>
      <pageMargins left="0.15748031496063" right="0.23622047244094499" top="0.78" bottom="0.98425196850393704" header="0.35433070866141703" footer="0.511811023622047"/>
      <printOptions horizontalCentered="1"/>
      <pageSetup paperSize="9" orientation="landscape" horizontalDpi="4294967295" verticalDpi="4294967295" r:id="rId3"/>
      <headerFooter alignWithMargins="0"/>
    </customSheetView>
    <customSheetView guid="{72DED9DF-AFAA-4EF2-A206-FD53551442E1}" showGridLines="0">
      <selection activeCell="C7" sqref="C7:E7"/>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29A0717-72EC-456B-8C34-59EEDA46A622}" showGridLines="0" topLeftCell="A16">
      <selection activeCell="F1" sqref="F1:F1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01E340E-5624-46EF-AADB-2F62C21B5295}" showGridLines="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667ED77-8424-4D1C-8A46-14ECA26AEC7D}" showGridLines="0">
      <selection activeCell="B1" sqref="B1:E1"/>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A122CCC-B984-47E9-88CF-89418CB24A21}" showGridLines="0" showRuler="0">
      <selection activeCell="B1" sqref="B1:E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DC28ED1E-3E35-4094-9C2B-5C0A1C1D459C}"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44B8F7F-C84C-4134-A8A5-723A75D45FC2}"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3BCBF1E-CDCF-4541-8D79-87EDCECBC1FD}" scale="90" showGridLines="0">
      <selection sqref="A1:A1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3AA1F62-F1E5-4DDF-B9C9-D54D9BFF6A2A}" showGridLines="0" topLeftCell="A7">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9E565B0E-8A1D-4C38-9278-F5233F8D5014}"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8792F6-94EB-40FE-A69E-3F2E55E190BC}"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9D1B684-1876-468F-8D99-45DA6BBF39C7}" showGridLines="0">
      <selection activeCell="I3" sqref="I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0B94E550-FB49-4D0D-BCDB-8811C4A584DD}" showGridLines="0">
      <selection activeCell="H9" sqref="H9"/>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6380D37-4860-4332-ADDD-1ED2A1D0EFC6}"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C51813E-AF1D-4DE0-AF54-AE0A75A48961}" showGridLines="0">
      <selection activeCell="B3" sqref="B3:E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E425B1E6-C9CD-4438-A9B0-BAD7005464F1}" showGridLines="0">
      <selection activeCell="B3" sqref="B3:E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s>
  <mergeCells count="24">
    <mergeCell ref="A1:A24"/>
    <mergeCell ref="F1:F24"/>
    <mergeCell ref="B19:E19"/>
    <mergeCell ref="C7:E7"/>
    <mergeCell ref="C8:E8"/>
    <mergeCell ref="C9:E9"/>
    <mergeCell ref="B22:D22"/>
    <mergeCell ref="B23:D23"/>
    <mergeCell ref="B21:D21"/>
    <mergeCell ref="C6:E6"/>
    <mergeCell ref="B24:D24"/>
    <mergeCell ref="B1:E1"/>
    <mergeCell ref="B2:E2"/>
    <mergeCell ref="C10:E10"/>
    <mergeCell ref="C11:E11"/>
    <mergeCell ref="C12:E12"/>
    <mergeCell ref="B3:E3"/>
    <mergeCell ref="C4:E4"/>
    <mergeCell ref="C5:E5"/>
    <mergeCell ref="C17:E17"/>
    <mergeCell ref="C13:E13"/>
    <mergeCell ref="C14:E14"/>
    <mergeCell ref="C15:E15"/>
    <mergeCell ref="C16:E16"/>
  </mergeCells>
  <phoneticPr fontId="28" type="noConversion"/>
  <printOptions horizontalCentered="1"/>
  <pageMargins left="0.15748031496063" right="0.23622047244094499" top="0.78" bottom="0.98425196850393704" header="0.35433070866141703" footer="0.511811023622047"/>
  <pageSetup paperSize="9"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33"/>
  <sheetViews>
    <sheetView showGridLines="0" view="pageBreakPreview" topLeftCell="B1" zoomScaleNormal="100" zoomScaleSheetLayoutView="100" workbookViewId="0">
      <selection activeCell="D6" sqref="D6"/>
    </sheetView>
  </sheetViews>
  <sheetFormatPr defaultColWidth="9.140625" defaultRowHeight="16.5"/>
  <cols>
    <col min="1" max="1" width="0" style="29" hidden="1" customWidth="1"/>
    <col min="2" max="2" width="31.85546875" style="33" customWidth="1"/>
    <col min="3" max="3" width="12.85546875" style="33" customWidth="1"/>
    <col min="4" max="4" width="55.7109375" style="33" customWidth="1"/>
    <col min="5" max="5" width="11.85546875" style="33" customWidth="1"/>
    <col min="6" max="7" width="11.85546875" style="159" customWidth="1"/>
    <col min="8" max="8" width="11.85546875" style="159" hidden="1" customWidth="1"/>
    <col min="9" max="25" width="11.85546875" style="159" customWidth="1"/>
    <col min="26" max="26" width="9.140625" style="29" customWidth="1"/>
    <col min="27" max="27" width="15.28515625" style="29" customWidth="1"/>
    <col min="28" max="28" width="9.140625" style="29" customWidth="1"/>
    <col min="29" max="16384" width="9.140625" style="29"/>
  </cols>
  <sheetData>
    <row r="1" spans="1:28" ht="74.25" customHeight="1">
      <c r="A1" s="29" t="s">
        <v>691</v>
      </c>
      <c r="B1" s="850" t="str">
        <f>Basic!B1</f>
        <v>Conductor Package CD02 for bulk procurement of Conductors for Transmission Line Diversion works</v>
      </c>
      <c r="C1" s="850"/>
      <c r="D1" s="850"/>
      <c r="E1" s="166"/>
      <c r="F1" s="149"/>
      <c r="G1" s="158"/>
      <c r="H1" s="158"/>
      <c r="I1" s="158"/>
      <c r="J1" s="158"/>
      <c r="K1" s="158"/>
      <c r="L1" s="158"/>
      <c r="M1" s="158"/>
      <c r="N1" s="158"/>
      <c r="O1" s="158"/>
      <c r="P1" s="158"/>
      <c r="Q1" s="158"/>
      <c r="R1" s="158"/>
      <c r="S1" s="158"/>
      <c r="T1" s="158"/>
      <c r="U1" s="158"/>
      <c r="V1" s="158"/>
      <c r="W1" s="158"/>
      <c r="X1" s="158"/>
      <c r="Y1" s="158"/>
    </row>
    <row r="2" spans="1:28" ht="20.100000000000001" customHeight="1">
      <c r="B2" s="851" t="str">
        <f>Basic!A3&amp;Basic!B3</f>
        <v>Specification No. :CC-CS/1015-CC/CD-4137/3/G3</v>
      </c>
      <c r="C2" s="851"/>
      <c r="D2" s="851"/>
      <c r="E2" s="179"/>
      <c r="F2" s="33"/>
      <c r="G2" s="33"/>
      <c r="H2" s="33"/>
      <c r="I2" s="33"/>
      <c r="J2" s="33"/>
      <c r="K2" s="33"/>
      <c r="L2" s="33"/>
      <c r="M2" s="33"/>
      <c r="N2" s="33"/>
      <c r="O2" s="33"/>
      <c r="P2" s="33"/>
      <c r="Q2" s="33"/>
      <c r="R2" s="33"/>
      <c r="S2" s="33"/>
      <c r="T2" s="33"/>
      <c r="U2" s="33"/>
      <c r="V2" s="33"/>
      <c r="W2" s="33"/>
      <c r="X2" s="33"/>
      <c r="Y2" s="33"/>
      <c r="AB2" s="78"/>
    </row>
    <row r="3" spans="1:28" ht="12" customHeight="1">
      <c r="B3" s="165"/>
      <c r="C3" s="165"/>
      <c r="D3" s="165"/>
      <c r="E3" s="165"/>
      <c r="F3" s="33"/>
      <c r="G3" s="33"/>
      <c r="H3" s="33"/>
      <c r="I3" s="33"/>
      <c r="J3" s="33"/>
      <c r="K3" s="33"/>
      <c r="L3" s="33"/>
      <c r="M3" s="33"/>
      <c r="N3" s="33"/>
      <c r="O3" s="33"/>
      <c r="P3" s="33"/>
      <c r="Q3" s="33"/>
      <c r="R3" s="33"/>
      <c r="S3" s="33"/>
      <c r="T3" s="33"/>
      <c r="U3" s="33"/>
      <c r="V3" s="33"/>
      <c r="W3" s="33"/>
      <c r="X3" s="33"/>
      <c r="Y3" s="33"/>
      <c r="AB3" s="274"/>
    </row>
    <row r="4" spans="1:28" ht="20.100000000000001" customHeight="1">
      <c r="B4" s="849" t="s">
        <v>350</v>
      </c>
      <c r="C4" s="849"/>
      <c r="D4" s="849"/>
      <c r="E4" s="165"/>
      <c r="F4" s="33"/>
      <c r="G4" s="33"/>
      <c r="H4" s="33"/>
      <c r="I4" s="33"/>
      <c r="J4" s="33"/>
      <c r="K4" s="33"/>
      <c r="L4" s="33"/>
      <c r="M4" s="33"/>
      <c r="N4" s="33"/>
      <c r="O4" s="33"/>
      <c r="P4" s="33"/>
      <c r="Q4" s="33"/>
      <c r="R4" s="33"/>
      <c r="S4" s="33"/>
      <c r="T4" s="33"/>
      <c r="U4" s="33"/>
      <c r="V4" s="33"/>
      <c r="W4" s="33"/>
      <c r="X4" s="33"/>
      <c r="Y4" s="33"/>
      <c r="AB4" s="78"/>
    </row>
    <row r="5" spans="1:28" ht="12" customHeight="1">
      <c r="B5" s="36"/>
      <c r="C5" s="36"/>
      <c r="F5" s="33"/>
      <c r="G5" s="33"/>
      <c r="H5" s="33"/>
      <c r="I5" s="33"/>
      <c r="J5" s="33"/>
      <c r="K5" s="33"/>
      <c r="L5" s="33"/>
      <c r="M5" s="33"/>
      <c r="N5" s="33"/>
      <c r="O5" s="33"/>
      <c r="P5" s="33"/>
      <c r="Q5" s="33"/>
      <c r="R5" s="33"/>
      <c r="S5" s="33"/>
      <c r="T5" s="33"/>
      <c r="U5" s="33"/>
      <c r="V5" s="33"/>
      <c r="W5" s="33"/>
      <c r="X5" s="33"/>
      <c r="Y5" s="33"/>
    </row>
    <row r="6" spans="1:28" s="28" customFormat="1" ht="43.5" customHeight="1">
      <c r="B6" s="167" t="s">
        <v>692</v>
      </c>
      <c r="C6" s="56"/>
      <c r="D6" s="818" t="s">
        <v>688</v>
      </c>
      <c r="F6" s="60"/>
      <c r="G6" s="60"/>
      <c r="H6" s="60"/>
      <c r="I6" s="60"/>
      <c r="J6" s="60"/>
      <c r="K6" s="60"/>
      <c r="L6" s="60"/>
      <c r="M6" s="60"/>
      <c r="N6" s="60"/>
      <c r="O6" s="60"/>
      <c r="P6" s="60"/>
      <c r="Q6" s="60"/>
      <c r="R6" s="60"/>
      <c r="S6" s="60"/>
      <c r="U6" s="60"/>
      <c r="V6" s="60"/>
      <c r="W6" s="60"/>
      <c r="X6" s="60"/>
      <c r="Y6" s="60"/>
      <c r="AA6" s="60"/>
    </row>
    <row r="7" spans="1:28" ht="50.1" customHeight="1">
      <c r="A7" s="180"/>
      <c r="B7" s="167" t="str">
        <f>IF(D6= "JV (Joint Venture)", "Total Nos. of  Partners in the JV [excluding the Lead Partner]", "")</f>
        <v/>
      </c>
      <c r="C7" s="55"/>
      <c r="D7" s="167"/>
    </row>
    <row r="8" spans="1:28" ht="19.5" customHeight="1">
      <c r="B8" s="160"/>
      <c r="C8" s="160"/>
      <c r="D8" s="60"/>
    </row>
    <row r="9" spans="1:28" ht="38.25" customHeight="1">
      <c r="B9" s="858" t="str">
        <f>IF(H12=2,"Name of Qualified Manufacturer (the Licensor)", IF(H12=1,"Name of Firm"))</f>
        <v>Name of Firm</v>
      </c>
      <c r="C9" s="859"/>
      <c r="D9" s="481"/>
      <c r="H9" s="527" t="s">
        <v>688</v>
      </c>
    </row>
    <row r="10" spans="1:28" ht="20.100000000000001" customHeight="1">
      <c r="B10" s="853" t="s">
        <v>690</v>
      </c>
      <c r="C10" s="853"/>
      <c r="D10" s="481"/>
      <c r="H10" s="527" t="s">
        <v>689</v>
      </c>
    </row>
    <row r="11" spans="1:28" ht="20.100000000000001" customHeight="1">
      <c r="B11" s="853"/>
      <c r="C11" s="853"/>
      <c r="D11" s="481"/>
      <c r="H11" s="527"/>
    </row>
    <row r="12" spans="1:28" ht="20.100000000000001" customHeight="1">
      <c r="B12" s="853"/>
      <c r="C12" s="853"/>
      <c r="D12" s="481"/>
      <c r="H12" s="289">
        <f>IF(D6="Individual Firm",1,IF(D6="Qualified Licensee of a Qualified Manufacturer",2,0))</f>
        <v>1</v>
      </c>
    </row>
    <row r="13" spans="1:28" ht="20.100000000000001" customHeight="1"/>
    <row r="14" spans="1:28" ht="40.5" customHeight="1">
      <c r="B14" s="858" t="str">
        <f>IF(H12=1," ","Name of Licensee of a Qualified Manufacturer")</f>
        <v xml:space="preserve"> </v>
      </c>
      <c r="C14" s="859"/>
      <c r="D14" s="481"/>
      <c r="F14" s="222"/>
    </row>
    <row r="15" spans="1:28" ht="20.100000000000001" customHeight="1">
      <c r="B15" s="854" t="str">
        <f>IF(H12=1,"  "," Address of Registered Office")</f>
        <v xml:space="preserve">  </v>
      </c>
      <c r="C15" s="855"/>
      <c r="D15" s="481"/>
    </row>
    <row r="16" spans="1:28" ht="20.100000000000001" customHeight="1">
      <c r="B16" s="854"/>
      <c r="C16" s="855"/>
      <c r="D16" s="481"/>
    </row>
    <row r="17" spans="2:5" ht="20.100000000000001" customHeight="1">
      <c r="B17" s="856"/>
      <c r="C17" s="857"/>
      <c r="D17" s="481"/>
    </row>
    <row r="18" spans="2:5" ht="20.100000000000001" customHeight="1"/>
    <row r="19" spans="2:5" ht="20.100000000000001" customHeight="1">
      <c r="B19" s="168" t="s">
        <v>234</v>
      </c>
      <c r="C19" s="169"/>
      <c r="D19" s="169"/>
    </row>
    <row r="20" spans="2:5" ht="20.100000000000001" customHeight="1">
      <c r="B20" s="170" t="s">
        <v>235</v>
      </c>
      <c r="C20" s="171"/>
      <c r="D20" s="169"/>
    </row>
    <row r="21" spans="2:5" ht="20.100000000000001" customHeight="1">
      <c r="B21" s="172"/>
      <c r="C21" s="173"/>
      <c r="D21" s="169"/>
    </row>
    <row r="22" spans="2:5" ht="20.100000000000001" customHeight="1">
      <c r="B22" s="174"/>
      <c r="C22" s="175"/>
      <c r="D22" s="169"/>
    </row>
    <row r="23" spans="2:5" ht="20.100000000000001" customHeight="1">
      <c r="B23" s="111"/>
      <c r="C23" s="111"/>
      <c r="D23" s="163"/>
    </row>
    <row r="24" spans="2:5" ht="39" hidden="1" customHeight="1">
      <c r="B24" s="852" t="s">
        <v>479</v>
      </c>
      <c r="C24" s="852"/>
      <c r="D24" s="150" t="s">
        <v>193</v>
      </c>
      <c r="E24" s="230" t="str">
        <f>IF(OR(D24="Yes",D24="No",D24="")=TRUE, "", "In Correct Entry")</f>
        <v/>
      </c>
    </row>
    <row r="25" spans="2:5" ht="19.5" hidden="1" customHeight="1">
      <c r="B25" s="852" t="s">
        <v>478</v>
      </c>
      <c r="C25" s="852"/>
      <c r="D25" s="311"/>
      <c r="E25" s="227"/>
    </row>
    <row r="26" spans="2:5" ht="19.5" hidden="1" customHeight="1">
      <c r="B26" s="852"/>
      <c r="C26" s="852"/>
      <c r="D26" s="235"/>
    </row>
    <row r="27" spans="2:5" ht="20.100000000000001" customHeight="1">
      <c r="B27" s="111"/>
      <c r="C27" s="111"/>
    </row>
    <row r="28" spans="2:5" ht="21" customHeight="1">
      <c r="B28" s="176" t="s">
        <v>351</v>
      </c>
      <c r="C28" s="177"/>
      <c r="D28" s="311"/>
    </row>
    <row r="29" spans="2:5" ht="21" customHeight="1">
      <c r="B29" s="176" t="s">
        <v>352</v>
      </c>
      <c r="C29" s="177"/>
      <c r="D29" s="108"/>
    </row>
    <row r="30" spans="2:5" ht="21" customHeight="1">
      <c r="B30" s="178"/>
      <c r="C30" s="178"/>
      <c r="D30" s="42"/>
    </row>
    <row r="31" spans="2:5" ht="21" customHeight="1">
      <c r="B31" s="176" t="s">
        <v>231</v>
      </c>
      <c r="C31" s="177"/>
      <c r="D31" s="229"/>
      <c r="E31" s="159"/>
    </row>
    <row r="32" spans="2:5" ht="21" customHeight="1">
      <c r="B32" s="176" t="s">
        <v>232</v>
      </c>
      <c r="C32" s="177"/>
      <c r="D32" s="108"/>
      <c r="E32" s="159"/>
    </row>
    <row r="33" spans="5:5">
      <c r="E33" s="159"/>
    </row>
  </sheetData>
  <sheetProtection password="CC0B" sheet="1" objects="1" scenarios="1" formatColumns="0" formatRows="0" selectLockedCells="1"/>
  <customSheetViews>
    <customSheetView guid="{5BA86A6E-BC14-42F9-9389-686525E5B7F9}" showPageBreaks="1" showGridLines="0" printArea="1" hiddenRows="1" hiddenColumns="1" view="pageBreakPreview" topLeftCell="B1">
      <selection activeCell="D6" sqref="D6"/>
      <pageMargins left="0.75" right="0.64" top="0.55000000000000004" bottom="0.46" header="0.4" footer="0.33"/>
      <pageSetup orientation="portrait" r:id="rId1"/>
      <headerFooter alignWithMargins="0"/>
    </customSheetView>
    <customSheetView guid="{5F738A72-7345-43CF-AB7D-86158EA0AE83}" showPageBreaks="1" showGridLines="0" printArea="1" hiddenRows="1" hiddenColumns="1" view="pageBreakPreview" topLeftCell="B2">
      <selection activeCell="D17" sqref="D17"/>
      <pageMargins left="0.75" right="0.64" top="0.55000000000000004" bottom="0.46" header="0.4" footer="0.33"/>
      <pageSetup orientation="portrait" r:id="rId2"/>
      <headerFooter alignWithMargins="0"/>
    </customSheetView>
    <customSheetView guid="{952295AE-A9B5-4F86-B190-F32791A094BA}" showPageBreaks="1" showGridLines="0" printArea="1" hiddenRows="1" hiddenColumns="1" view="pageBreakPreview" topLeftCell="A16">
      <selection activeCell="D32" sqref="D32"/>
      <pageMargins left="0.75" right="0.64" top="0.55000000000000004" bottom="0.46" header="0.4" footer="0.33"/>
      <pageSetup orientation="portrait" r:id="rId3"/>
      <headerFooter alignWithMargins="0"/>
    </customSheetView>
    <customSheetView guid="{72DED9DF-AFAA-4EF2-A206-FD53551442E1}" showPageBreaks="1" showGridLines="0" printArea="1" hiddenRows="1" hiddenColumns="1" view="pageBreakPreview" topLeftCell="A13">
      <selection activeCell="B19" sqref="B19"/>
      <pageMargins left="0.75" right="0.64" top="0.55000000000000004" bottom="0.46" header="0.4" footer="0.33"/>
      <pageSetup orientation="portrait" r:id="rId4"/>
      <headerFooter alignWithMargins="0"/>
    </customSheetView>
    <customSheetView guid="{929A0717-72EC-456B-8C34-59EEDA46A622}" showPageBreaks="1" showGridLines="0" printArea="1" hiddenRows="1" hiddenColumns="1" view="pageBreakPreview" topLeftCell="A20">
      <selection activeCell="D34" sqref="D34"/>
      <pageMargins left="0.75" right="0.64" top="0.55000000000000004" bottom="0.46" header="0.4" footer="0.33"/>
      <pageSetup orientation="portrait" r:id="rId5"/>
      <headerFooter alignWithMargins="0"/>
    </customSheetView>
    <customSheetView guid="{101E340E-5624-46EF-AADB-2F62C21B5295}" showGridLines="0" hiddenRows="1" hiddenColumns="1">
      <selection activeCell="D6" sqref="D6"/>
      <pageMargins left="0.75" right="0.64" top="0.55000000000000004" bottom="0.46" header="0.4" footer="0.33"/>
      <pageSetup orientation="portrait" r:id="rId6"/>
      <headerFooter alignWithMargins="0"/>
    </customSheetView>
    <customSheetView guid="{A667ED77-8424-4D1C-8A46-14ECA26AEC7D}" showGridLines="0" hiddenRows="1">
      <selection activeCell="D6" sqref="D6"/>
      <pageMargins left="0.75" right="0.64" top="0.55000000000000004" bottom="0.46" header="0.4" footer="0.33"/>
      <pageSetup orientation="portrait" r:id="rId7"/>
      <headerFooter alignWithMargins="0"/>
    </customSheetView>
    <customSheetView guid="{7A122CCC-B984-47E9-88CF-89418CB24A21}" showGridLines="0" hiddenRows="1" showRuler="0" topLeftCell="A7">
      <selection activeCell="D7" sqref="D7"/>
      <pageMargins left="0.75" right="0.64" top="0.55000000000000004" bottom="0.46" header="0.4" footer="0.33"/>
      <pageSetup orientation="portrait" r:id="rId8"/>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9"/>
      <headerFooter alignWithMargins="0"/>
    </customSheetView>
    <customSheetView guid="{CD4CA1A8-824A-452F-BDBA-32A47C1B3013}" showGridLines="0">
      <selection activeCell="D6" sqref="D6"/>
      <pageMargins left="0.75" right="0.64" top="0.55000000000000004" bottom="0.46" header="0.4" footer="0.33"/>
      <pageSetup orientation="portrait" r:id="rId10"/>
      <headerFooter alignWithMargins="0"/>
    </customSheetView>
    <customSheetView guid="{8E7B022F-1113-4BA2-B2BA-8EDBE02A2557}" showGridLines="0" showRuler="0">
      <selection activeCell="D6" sqref="D6"/>
      <pageMargins left="0.75" right="0.64" top="0.69" bottom="0.46" header="0.4" footer="0.33"/>
      <pageSetup orientation="portrait" r:id="rId11"/>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2"/>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3"/>
      <headerFooter alignWithMargins="0"/>
    </customSheetView>
    <customSheetView guid="{DC28ED1E-3E35-4094-9C2B-5C0A1C1D459C}" showGridLines="0" hiddenRows="1">
      <selection activeCell="D6" sqref="D6"/>
      <pageMargins left="0.75" right="0.64" top="0.55000000000000004" bottom="0.46" header="0.4" footer="0.33"/>
      <pageSetup orientation="portrait" r:id="rId14"/>
      <headerFooter alignWithMargins="0"/>
    </customSheetView>
    <customSheetView guid="{244B8F7F-C84C-4134-A8A5-723A75D45FC2}" showGridLines="0" hiddenRows="1">
      <selection activeCell="D31" sqref="D31"/>
      <pageMargins left="0.75" right="0.64" top="0.55000000000000004" bottom="0.46" header="0.4" footer="0.33"/>
      <pageSetup orientation="portrait" r:id="rId15"/>
      <headerFooter alignWithMargins="0"/>
    </customSheetView>
    <customSheetView guid="{43BCBF1E-CDCF-4541-8D79-87EDCECBC1FD}" showGridLines="0" hiddenRows="1">
      <selection activeCell="D6" sqref="D6"/>
      <pageMargins left="0.75" right="0.64" top="0.55000000000000004" bottom="0.46" header="0.4" footer="0.33"/>
      <pageSetup orientation="portrait" r:id="rId16"/>
      <headerFooter alignWithMargins="0"/>
    </customSheetView>
    <customSheetView guid="{B3AA1F62-F1E5-4DDF-B9C9-D54D9BFF6A2A}" showGridLines="0" hiddenRows="1">
      <selection activeCell="D6" sqref="D6"/>
      <pageMargins left="0.75" right="0.64" top="0.55000000000000004" bottom="0.46" header="0.4" footer="0.33"/>
      <pageSetup orientation="portrait" r:id="rId17"/>
      <headerFooter alignWithMargins="0"/>
    </customSheetView>
    <customSheetView guid="{9E565B0E-8A1D-4C38-9278-F5233F8D5014}" showGridLines="0" hiddenRows="1">
      <selection activeCell="D6" sqref="D6"/>
      <pageMargins left="0.75" right="0.64" top="0.55000000000000004" bottom="0.46" header="0.4" footer="0.33"/>
      <pageSetup orientation="portrait" r:id="rId18"/>
      <headerFooter alignWithMargins="0"/>
    </customSheetView>
    <customSheetView guid="{EC8792F6-94EB-40FE-A69E-3F2E55E190BC}" showGridLines="0" hiddenRows="1">
      <selection activeCell="D6" sqref="D6"/>
      <pageMargins left="0.75" right="0.64" top="0.55000000000000004" bottom="0.46" header="0.4" footer="0.33"/>
      <pageSetup orientation="portrait" r:id="rId19"/>
      <headerFooter alignWithMargins="0"/>
    </customSheetView>
    <customSheetView guid="{89D1B684-1876-468F-8D99-45DA6BBF39C7}" showPageBreaks="1" showGridLines="0" printArea="1" hiddenRows="1" hiddenColumns="1" view="pageBreakPreview">
      <selection activeCell="D6" sqref="D6"/>
      <pageMargins left="0.75" right="0.64" top="0.55000000000000004" bottom="0.46" header="0.4" footer="0.33"/>
      <pageSetup orientation="portrait" r:id="rId20"/>
      <headerFooter alignWithMargins="0"/>
    </customSheetView>
    <customSheetView guid="{0B94E550-FB49-4D0D-BCDB-8811C4A584DD}" showPageBreaks="1" showGridLines="0" printArea="1" hiddenRows="1" hiddenColumns="1" view="pageBreakPreview">
      <selection activeCell="D6" sqref="D6"/>
      <pageMargins left="0.75" right="0.64" top="0.55000000000000004" bottom="0.46" header="0.4" footer="0.33"/>
      <pageSetup orientation="portrait" r:id="rId21"/>
      <headerFooter alignWithMargins="0"/>
    </customSheetView>
    <customSheetView guid="{F6380D37-4860-4332-ADDD-1ED2A1D0EFC6}" showPageBreaks="1" showGridLines="0" printArea="1" hiddenRows="1" hiddenColumns="1" view="pageBreakPreview">
      <selection activeCell="B19" sqref="B19"/>
      <pageMargins left="0.75" right="0.64" top="0.55000000000000004" bottom="0.46" header="0.4" footer="0.33"/>
      <pageSetup orientation="portrait" r:id="rId22"/>
      <headerFooter alignWithMargins="0"/>
    </customSheetView>
    <customSheetView guid="{CC51813E-AF1D-4DE0-AF54-AE0A75A48961}" showPageBreaks="1" showGridLines="0" printArea="1" hiddenRows="1" hiddenColumns="1" view="pageBreakPreview" topLeftCell="A4">
      <selection activeCell="G15" sqref="G15"/>
      <pageMargins left="0.75" right="0.64" top="0.55000000000000004" bottom="0.46" header="0.4" footer="0.33"/>
      <pageSetup orientation="portrait" r:id="rId23"/>
      <headerFooter alignWithMargins="0"/>
    </customSheetView>
    <customSheetView guid="{E425B1E6-C9CD-4438-A9B0-BAD7005464F1}" showPageBreaks="1" showGridLines="0" printArea="1" hiddenRows="1" hiddenColumns="1" view="pageBreakPreview" topLeftCell="B2">
      <selection activeCell="D17" sqref="D17"/>
      <pageMargins left="0.75" right="0.64" top="0.55000000000000004" bottom="0.46" header="0.4" footer="0.33"/>
      <pageSetup orientation="portrait" r:id="rId24"/>
      <headerFooter alignWithMargins="0"/>
    </customSheetView>
  </customSheetViews>
  <mergeCells count="9">
    <mergeCell ref="B4:D4"/>
    <mergeCell ref="B1:D1"/>
    <mergeCell ref="B2:D2"/>
    <mergeCell ref="B25:C26"/>
    <mergeCell ref="B24:C24"/>
    <mergeCell ref="B10:C12"/>
    <mergeCell ref="B15:C17"/>
    <mergeCell ref="B14:C14"/>
    <mergeCell ref="B9:C9"/>
  </mergeCells>
  <phoneticPr fontId="6" type="noConversion"/>
  <conditionalFormatting sqref="B19:C23 D23">
    <cfRule type="expression" dxfId="55" priority="3" stopIfTrue="1">
      <formula>$AA$6&lt;2</formula>
    </cfRule>
  </conditionalFormatting>
  <conditionalFormatting sqref="D8">
    <cfRule type="expression" dxfId="54" priority="5" stopIfTrue="1">
      <formula>$AA$6=0</formula>
    </cfRule>
  </conditionalFormatting>
  <conditionalFormatting sqref="B7:D7">
    <cfRule type="expression" dxfId="53" priority="6" stopIfTrue="1">
      <formula>$D$6="Sole Bidder"</formula>
    </cfRule>
  </conditionalFormatting>
  <conditionalFormatting sqref="B25:D26">
    <cfRule type="expression" dxfId="52" priority="7" stopIfTrue="1">
      <formula>$D$24="No"</formula>
    </cfRule>
  </conditionalFormatting>
  <conditionalFormatting sqref="D18">
    <cfRule type="expression" dxfId="51" priority="2">
      <formula>$D$6="Sole Bidder"</formula>
    </cfRule>
  </conditionalFormatting>
  <conditionalFormatting sqref="D19:D22">
    <cfRule type="expression" dxfId="50" priority="1" stopIfTrue="1">
      <formula>$AA$6&lt;2</formula>
    </cfRule>
  </conditionalFormatting>
  <dataValidations count="2">
    <dataValidation type="list" allowBlank="1" showInputMessage="1" showErrorMessage="1" sqref="D6">
      <formula1>$H$9:$H$10</formula1>
    </dataValidation>
    <dataValidation type="list" allowBlank="1" showInputMessage="1" showErrorMessage="1" sqref="D24">
      <formula1>"Yes, No"</formula1>
    </dataValidation>
  </dataValidations>
  <pageMargins left="0.75" right="0.64" top="0.55000000000000004" bottom="0.46" header="0.4" footer="0.33"/>
  <pageSetup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sheetPr>
  <dimension ref="A1:AT40"/>
  <sheetViews>
    <sheetView showGridLines="0" view="pageBreakPreview" topLeftCell="A13" zoomScaleNormal="100" zoomScaleSheetLayoutView="100" workbookViewId="0">
      <selection activeCell="A7" sqref="A7"/>
    </sheetView>
  </sheetViews>
  <sheetFormatPr defaultColWidth="9.140625" defaultRowHeight="16.5"/>
  <cols>
    <col min="1" max="1" width="12.140625" style="33" customWidth="1"/>
    <col min="2" max="2" width="15.7109375" style="33" customWidth="1"/>
    <col min="3" max="3" width="11.42578125" style="33" customWidth="1"/>
    <col min="4" max="4" width="20.42578125" style="33" customWidth="1"/>
    <col min="5" max="5" width="40.85546875" style="33" customWidth="1"/>
    <col min="6" max="6" width="12.85546875" style="46" customWidth="1"/>
    <col min="7" max="25" width="9.7109375" style="46" customWidth="1"/>
    <col min="26" max="26" width="18" style="192" customWidth="1"/>
    <col min="27" max="27" width="9.140625" style="57"/>
    <col min="28" max="28" width="9.140625" style="28"/>
    <col min="29" max="16384" width="9.140625" style="29"/>
  </cols>
  <sheetData>
    <row r="1" spans="1:46">
      <c r="A1" s="25" t="str">
        <f>Basic!A3&amp;Basic!B3</f>
        <v>Specification No. :CC-CS/1015-CC/CD-4137/3/G3</v>
      </c>
      <c r="B1" s="26"/>
      <c r="C1" s="26"/>
      <c r="D1" s="26"/>
      <c r="E1" s="27" t="str">
        <f>"Attachment-3(JV) " &amp; AT1</f>
        <v>Attachment-3(JV) 0</v>
      </c>
      <c r="F1" s="80"/>
      <c r="G1" s="80"/>
      <c r="H1" s="80"/>
      <c r="I1" s="80"/>
      <c r="J1" s="80"/>
      <c r="K1" s="80"/>
      <c r="L1" s="80"/>
      <c r="M1" s="80"/>
      <c r="N1" s="80"/>
      <c r="O1" s="80"/>
      <c r="P1" s="80"/>
      <c r="Q1" s="80"/>
      <c r="R1" s="80"/>
      <c r="S1" s="80"/>
      <c r="T1" s="80"/>
      <c r="U1" s="80"/>
      <c r="V1" s="80"/>
      <c r="W1" s="80"/>
      <c r="X1" s="80"/>
      <c r="Y1" s="80"/>
      <c r="Z1" s="198" t="str">
        <f>'Names of Bidder'!D6</f>
        <v>Individual Firm</v>
      </c>
      <c r="AT1" s="196">
        <f>Basic!B2</f>
        <v>0</v>
      </c>
    </row>
    <row r="2" spans="1:46">
      <c r="Z2" s="198">
        <f>'Names of Bidder'!AA6</f>
        <v>0</v>
      </c>
    </row>
    <row r="3" spans="1:46" ht="78" customHeight="1">
      <c r="A3" s="861" t="str">
        <f>Basic!B1</f>
        <v>Conductor Package CD02 for bulk procurement of Conductors for Transmission Line Diversion works</v>
      </c>
      <c r="B3" s="861"/>
      <c r="C3" s="861"/>
      <c r="D3" s="861"/>
      <c r="E3" s="861"/>
      <c r="F3" s="81"/>
      <c r="G3" s="81"/>
      <c r="H3" s="81"/>
      <c r="I3" s="81"/>
      <c r="J3" s="81"/>
      <c r="K3" s="81"/>
      <c r="L3" s="81"/>
      <c r="M3" s="81"/>
      <c r="N3" s="81"/>
      <c r="O3" s="81"/>
      <c r="P3" s="81"/>
      <c r="Q3" s="81"/>
      <c r="R3" s="81"/>
      <c r="S3" s="81"/>
      <c r="T3" s="81"/>
      <c r="U3" s="81"/>
      <c r="V3" s="81"/>
      <c r="W3" s="81"/>
      <c r="X3" s="81"/>
      <c r="Y3" s="81"/>
      <c r="Z3" s="199"/>
      <c r="AA3" s="82"/>
      <c r="AB3" s="30"/>
    </row>
    <row r="4" spans="1:46" ht="20.100000000000001" customHeight="1">
      <c r="A4" s="32"/>
      <c r="AB4" s="34"/>
      <c r="AC4" s="12"/>
    </row>
    <row r="5" spans="1:46" ht="20.100000000000001" customHeight="1">
      <c r="A5" s="862" t="s">
        <v>243</v>
      </c>
      <c r="B5" s="862"/>
      <c r="C5" s="862"/>
      <c r="D5" s="862"/>
      <c r="E5" s="862"/>
      <c r="F5" s="83"/>
      <c r="G5" s="83"/>
      <c r="H5" s="83"/>
      <c r="I5" s="83"/>
      <c r="J5" s="83"/>
      <c r="K5" s="83"/>
      <c r="L5" s="83"/>
      <c r="M5" s="83"/>
      <c r="N5" s="83"/>
      <c r="O5" s="83"/>
      <c r="P5" s="83"/>
      <c r="Q5" s="83"/>
      <c r="R5" s="83"/>
      <c r="S5" s="83"/>
      <c r="T5" s="83"/>
      <c r="U5" s="83"/>
      <c r="V5" s="83"/>
      <c r="W5" s="83"/>
      <c r="X5" s="83"/>
      <c r="Y5" s="83"/>
      <c r="Z5" s="200"/>
      <c r="AB5" s="34"/>
      <c r="AC5" s="14"/>
    </row>
    <row r="6" spans="1:46" ht="20.100000000000001" customHeight="1">
      <c r="A6" s="36"/>
      <c r="AB6" s="34"/>
      <c r="AC6" s="14"/>
    </row>
    <row r="7" spans="1:46" ht="20.100000000000001" customHeight="1">
      <c r="A7" s="37" t="str">
        <f>"Bidder’s Name and Address (" &amp; MID('Names of Bidder'!B9,9, 20) &amp; ") :"</f>
        <v>Bidder’s Name and Address (Firm) :</v>
      </c>
      <c r="E7" s="17" t="s">
        <v>249</v>
      </c>
      <c r="F7" s="17"/>
      <c r="G7" s="17"/>
      <c r="H7" s="17"/>
      <c r="I7" s="17"/>
      <c r="J7" s="17"/>
      <c r="K7" s="17"/>
      <c r="L7" s="17"/>
      <c r="M7" s="17"/>
      <c r="N7" s="17"/>
      <c r="O7" s="17"/>
      <c r="P7" s="17"/>
      <c r="Q7" s="17"/>
      <c r="R7" s="17"/>
      <c r="S7" s="17"/>
      <c r="T7" s="17"/>
      <c r="U7" s="17"/>
      <c r="V7" s="17"/>
      <c r="W7" s="17"/>
      <c r="X7" s="17"/>
      <c r="Y7" s="17"/>
      <c r="AB7" s="34"/>
      <c r="AC7" s="14"/>
    </row>
    <row r="8" spans="1:46" ht="36" customHeight="1">
      <c r="A8" s="860" t="str">
        <f>IF('Names of Bidder'!D6= "JV (Joint Venture)", "JV of " &amp; Z8, "")</f>
        <v/>
      </c>
      <c r="B8" s="860"/>
      <c r="C8" s="860"/>
      <c r="D8" s="860"/>
      <c r="E8" s="13" t="s">
        <v>251</v>
      </c>
      <c r="F8" s="17"/>
      <c r="G8" s="17"/>
      <c r="I8" s="17"/>
      <c r="J8" s="17"/>
      <c r="K8" s="17"/>
      <c r="L8" s="17"/>
      <c r="M8" s="17"/>
      <c r="N8" s="17"/>
      <c r="O8" s="17"/>
      <c r="P8" s="17"/>
      <c r="Q8" s="17"/>
      <c r="R8" s="17"/>
      <c r="S8" s="17"/>
      <c r="T8" s="17"/>
      <c r="U8" s="17"/>
      <c r="V8" s="17"/>
      <c r="W8" s="17"/>
      <c r="X8" s="17"/>
      <c r="Y8" s="17"/>
      <c r="Z8" s="201" t="str">
        <f>IF('Names of Bidder'!D7=1,'Names of Bidder'!D9&amp;" &amp; "&amp;'Names of Bidder'!D14,IF('Names of Bidder'!D7="2 or More",'Names of Bidder'!D9&amp;" , "&amp;'Names of Bidder'!D14&amp;" &amp; "&amp;'Names of Bidder'!D19,""))</f>
        <v/>
      </c>
      <c r="AB8" s="34"/>
      <c r="AC8" s="14"/>
    </row>
    <row r="9" spans="1:46" ht="20.100000000000001" customHeight="1">
      <c r="A9" s="15" t="s">
        <v>250</v>
      </c>
      <c r="B9" s="864" t="str">
        <f>IF('Names of Bidder'!D9=0, "", 'Names of Bidder'!D9)</f>
        <v/>
      </c>
      <c r="C9" s="864"/>
      <c r="D9" s="864"/>
      <c r="E9" s="13" t="s">
        <v>253</v>
      </c>
      <c r="F9" s="84"/>
      <c r="G9" s="84"/>
      <c r="H9" s="84"/>
      <c r="I9" s="84"/>
      <c r="J9" s="84"/>
      <c r="K9" s="84"/>
      <c r="L9" s="84"/>
      <c r="M9" s="84"/>
      <c r="N9" s="84"/>
      <c r="O9" s="84"/>
      <c r="P9" s="84"/>
      <c r="Q9" s="84"/>
      <c r="R9" s="84"/>
      <c r="S9" s="84"/>
      <c r="T9" s="84"/>
      <c r="U9" s="84"/>
      <c r="V9" s="84"/>
      <c r="W9" s="84"/>
      <c r="X9" s="84"/>
      <c r="Y9" s="84"/>
      <c r="AB9" s="34"/>
      <c r="AC9" s="14"/>
    </row>
    <row r="10" spans="1:46" ht="20.100000000000001" customHeight="1">
      <c r="A10" s="15" t="s">
        <v>252</v>
      </c>
      <c r="B10" s="864" t="str">
        <f>IF('Names of Bidder'!D10=0, "", 'Names of Bidder'!D10)</f>
        <v/>
      </c>
      <c r="C10" s="864"/>
      <c r="D10" s="864"/>
      <c r="E10" s="13" t="s">
        <v>362</v>
      </c>
      <c r="F10" s="84"/>
      <c r="G10" s="84"/>
      <c r="H10" s="84"/>
      <c r="I10" s="84"/>
      <c r="J10" s="84"/>
      <c r="K10" s="84"/>
      <c r="L10" s="84"/>
      <c r="M10" s="84"/>
      <c r="N10" s="84"/>
      <c r="O10" s="84"/>
      <c r="P10" s="84"/>
      <c r="Q10" s="84"/>
      <c r="R10" s="84"/>
      <c r="S10" s="84"/>
      <c r="T10" s="84"/>
      <c r="U10" s="84"/>
      <c r="V10" s="84"/>
      <c r="W10" s="84"/>
      <c r="X10" s="84"/>
      <c r="Y10" s="84"/>
      <c r="AB10" s="34"/>
      <c r="AC10" s="14"/>
    </row>
    <row r="11" spans="1:46" ht="20.100000000000001" customHeight="1">
      <c r="B11" s="864" t="str">
        <f>IF('Names of Bidder'!D11=0, "", 'Names of Bidder'!D11)</f>
        <v/>
      </c>
      <c r="C11" s="864"/>
      <c r="D11" s="864"/>
      <c r="E11" s="13" t="s">
        <v>254</v>
      </c>
      <c r="F11" s="84"/>
      <c r="G11" s="84"/>
      <c r="H11" s="84"/>
      <c r="I11" s="84"/>
      <c r="J11" s="84"/>
      <c r="K11" s="84"/>
      <c r="L11" s="84"/>
      <c r="M11" s="84"/>
      <c r="N11" s="84"/>
      <c r="O11" s="84"/>
      <c r="P11" s="84"/>
      <c r="Q11" s="84"/>
      <c r="R11" s="84"/>
      <c r="S11" s="84"/>
      <c r="T11" s="84"/>
      <c r="U11" s="84"/>
      <c r="V11" s="84"/>
      <c r="W11" s="84"/>
      <c r="X11" s="84"/>
      <c r="Y11" s="84"/>
    </row>
    <row r="12" spans="1:46" ht="20.100000000000001" customHeight="1">
      <c r="A12" s="36"/>
      <c r="B12" s="864" t="str">
        <f>IF('Names of Bidder'!D12=0, "", 'Names of Bidder'!D12)</f>
        <v/>
      </c>
      <c r="C12" s="864"/>
      <c r="D12" s="864"/>
      <c r="E12" s="13"/>
      <c r="F12" s="84"/>
      <c r="G12" s="84"/>
      <c r="H12" s="84"/>
      <c r="I12" s="84"/>
      <c r="J12" s="84"/>
      <c r="K12" s="84"/>
      <c r="L12" s="84"/>
      <c r="M12" s="84"/>
      <c r="N12" s="84"/>
      <c r="O12" s="84"/>
      <c r="P12" s="84"/>
      <c r="Q12" s="84"/>
      <c r="R12" s="84"/>
      <c r="S12" s="84"/>
      <c r="T12" s="84"/>
      <c r="U12" s="84"/>
      <c r="V12" s="84"/>
      <c r="W12" s="84"/>
      <c r="X12" s="84"/>
      <c r="Y12" s="84"/>
    </row>
    <row r="13" spans="1:46" ht="9.9499999999999993" customHeight="1">
      <c r="A13" s="36"/>
      <c r="B13" s="161"/>
      <c r="C13" s="161"/>
      <c r="D13" s="161"/>
      <c r="E13" s="29"/>
      <c r="F13" s="84"/>
      <c r="G13" s="84"/>
      <c r="H13" s="84"/>
      <c r="I13" s="84"/>
      <c r="J13" s="84"/>
      <c r="K13" s="84"/>
      <c r="L13" s="84"/>
      <c r="M13" s="84"/>
      <c r="N13" s="84"/>
      <c r="O13" s="84"/>
      <c r="P13" s="84"/>
      <c r="Q13" s="84"/>
      <c r="R13" s="84"/>
      <c r="S13" s="84"/>
      <c r="T13" s="84"/>
      <c r="U13" s="84"/>
      <c r="V13" s="84"/>
      <c r="W13" s="84"/>
      <c r="X13" s="84"/>
      <c r="Y13" s="84"/>
    </row>
    <row r="14" spans="1:46" ht="50.25" customHeight="1">
      <c r="A14" s="865" t="str">
        <f>IF('Names of Bidder'!D6="Individual Firm", "This Attachment is Not Applicable", "")</f>
        <v>This Attachment is Not Applicable</v>
      </c>
      <c r="B14" s="865"/>
      <c r="C14" s="865"/>
      <c r="D14" s="865"/>
      <c r="E14" s="865"/>
      <c r="F14" s="84"/>
      <c r="G14" s="84"/>
      <c r="H14" s="84"/>
      <c r="I14" s="84"/>
      <c r="J14" s="84"/>
      <c r="K14" s="84"/>
      <c r="L14" s="84"/>
      <c r="M14" s="84"/>
      <c r="N14" s="84"/>
      <c r="O14" s="84"/>
      <c r="P14" s="84"/>
      <c r="Q14" s="84"/>
      <c r="R14" s="84"/>
      <c r="S14" s="84"/>
      <c r="T14" s="84"/>
      <c r="U14" s="84"/>
      <c r="V14" s="84"/>
      <c r="W14" s="84"/>
      <c r="X14" s="84"/>
      <c r="Y14" s="84"/>
    </row>
    <row r="15" spans="1:46" ht="20.100000000000001" customHeight="1">
      <c r="A15" s="37" t="s">
        <v>353</v>
      </c>
      <c r="B15" s="161"/>
      <c r="C15" s="161"/>
      <c r="D15" s="161"/>
      <c r="E15" s="13"/>
      <c r="F15" s="84"/>
      <c r="G15" s="84"/>
      <c r="H15" s="84"/>
      <c r="I15" s="84"/>
      <c r="J15" s="84"/>
      <c r="K15" s="84"/>
      <c r="L15" s="84"/>
      <c r="M15" s="84"/>
      <c r="N15" s="84"/>
      <c r="O15" s="84"/>
      <c r="P15" s="84"/>
      <c r="Q15" s="84"/>
      <c r="R15" s="84"/>
      <c r="S15" s="84"/>
      <c r="T15" s="84"/>
      <c r="U15" s="84"/>
      <c r="V15" s="84"/>
      <c r="W15" s="84"/>
      <c r="X15" s="84"/>
      <c r="Y15" s="84"/>
    </row>
    <row r="16" spans="1:46" ht="20.100000000000001" customHeight="1">
      <c r="A16" s="37"/>
      <c r="B16" s="866" t="str">
        <f>IF(Z2=1,"Other Partner",IF(Z2="2 or More","Other Partner-1",""))</f>
        <v/>
      </c>
      <c r="C16" s="866"/>
      <c r="D16" s="866"/>
      <c r="E16" s="181" t="str">
        <f>IF(Z2="2 or More", "Other Partner-2", "")</f>
        <v/>
      </c>
      <c r="F16" s="84"/>
      <c r="G16" s="84"/>
      <c r="H16" s="84"/>
      <c r="I16" s="84"/>
      <c r="J16" s="84"/>
      <c r="K16" s="84"/>
      <c r="L16" s="84"/>
      <c r="M16" s="84"/>
      <c r="N16" s="84"/>
      <c r="O16" s="84"/>
      <c r="P16" s="84"/>
      <c r="Q16" s="84"/>
      <c r="R16" s="84"/>
      <c r="S16" s="84"/>
      <c r="T16" s="84"/>
      <c r="U16" s="84"/>
      <c r="V16" s="84"/>
      <c r="W16" s="84"/>
      <c r="X16" s="84"/>
      <c r="Y16" s="84"/>
    </row>
    <row r="17" spans="1:28" ht="20.100000000000001" customHeight="1">
      <c r="A17" s="15" t="s">
        <v>250</v>
      </c>
      <c r="B17" s="864" t="str">
        <f>IF('Names of Bidder'!D14=0, "", 'Names of Bidder'!D14)</f>
        <v/>
      </c>
      <c r="C17" s="864"/>
      <c r="D17" s="864"/>
      <c r="E17" s="314" t="str">
        <f>IF($Z$2="2 or More", IF('Names of Bidder'!D19=0, "", 'Names of Bidder'!D19), "")</f>
        <v/>
      </c>
      <c r="F17" s="84"/>
      <c r="G17" s="84"/>
      <c r="H17" s="84"/>
      <c r="I17" s="84"/>
      <c r="J17" s="84"/>
      <c r="K17" s="84"/>
      <c r="L17" s="84"/>
      <c r="M17" s="84"/>
      <c r="N17" s="84"/>
      <c r="O17" s="84"/>
      <c r="P17" s="84"/>
      <c r="Q17" s="84"/>
      <c r="R17" s="84"/>
      <c r="S17" s="84"/>
      <c r="T17" s="84"/>
      <c r="U17" s="84"/>
      <c r="V17" s="84"/>
      <c r="W17" s="84"/>
      <c r="X17" s="84"/>
      <c r="Y17" s="84"/>
    </row>
    <row r="18" spans="1:28" ht="20.100000000000001" customHeight="1">
      <c r="A18" s="15" t="s">
        <v>252</v>
      </c>
      <c r="B18" s="864" t="str">
        <f>IF('Names of Bidder'!D15=0, "", 'Names of Bidder'!D15)</f>
        <v/>
      </c>
      <c r="C18" s="864"/>
      <c r="D18" s="864"/>
      <c r="E18" s="314" t="str">
        <f>IF($Z$2="2 or More", IF('Names of Bidder'!D20=0, "", 'Names of Bidder'!D20), "")</f>
        <v/>
      </c>
      <c r="F18" s="84"/>
      <c r="G18" s="84"/>
      <c r="H18" s="84"/>
      <c r="I18" s="84"/>
      <c r="J18" s="84"/>
      <c r="K18" s="84"/>
      <c r="L18" s="84"/>
      <c r="M18" s="84"/>
      <c r="N18" s="84"/>
      <c r="O18" s="84"/>
      <c r="P18" s="84"/>
      <c r="Q18" s="84"/>
      <c r="R18" s="84"/>
      <c r="S18" s="84"/>
      <c r="T18" s="84"/>
      <c r="U18" s="84"/>
      <c r="V18" s="84"/>
      <c r="W18" s="84"/>
      <c r="X18" s="84"/>
      <c r="Y18" s="84"/>
    </row>
    <row r="19" spans="1:28" ht="20.100000000000001" customHeight="1">
      <c r="A19" s="36"/>
      <c r="B19" s="864" t="str">
        <f>IF('Names of Bidder'!D16=0, "", 'Names of Bidder'!D16)</f>
        <v/>
      </c>
      <c r="C19" s="864"/>
      <c r="D19" s="864"/>
      <c r="E19" s="314" t="str">
        <f>IF($Z$2="2 or More", IF('Names of Bidder'!D21=0, "", 'Names of Bidder'!D21), "")</f>
        <v/>
      </c>
      <c r="AA19" s="84"/>
    </row>
    <row r="20" spans="1:28" ht="20.100000000000001" customHeight="1">
      <c r="A20" s="36"/>
      <c r="B20" s="864" t="str">
        <f>IF('Names of Bidder'!D17=0, "", 'Names of Bidder'!D17)</f>
        <v/>
      </c>
      <c r="C20" s="864"/>
      <c r="D20" s="864"/>
      <c r="E20" s="314" t="str">
        <f>IF($Z$2="2 or More", IF('Names of Bidder'!D22=0, "", 'Names of Bidder'!D22), "")</f>
        <v/>
      </c>
      <c r="AA20" s="84"/>
    </row>
    <row r="21" spans="1:28" ht="20.100000000000001" customHeight="1">
      <c r="A21" s="540" t="s">
        <v>244</v>
      </c>
    </row>
    <row r="22" spans="1:28" ht="84" customHeight="1">
      <c r="A22" s="863" t="s">
        <v>245</v>
      </c>
      <c r="B22" s="863"/>
      <c r="C22" s="863"/>
      <c r="D22" s="863"/>
      <c r="E22" s="863"/>
      <c r="F22" s="85"/>
      <c r="G22" s="85"/>
      <c r="H22" s="85"/>
      <c r="I22" s="85"/>
      <c r="J22" s="85"/>
      <c r="K22" s="85"/>
      <c r="L22" s="85"/>
      <c r="M22" s="85"/>
      <c r="N22" s="85"/>
      <c r="O22" s="85"/>
      <c r="P22" s="85"/>
      <c r="Q22" s="85"/>
      <c r="R22" s="85"/>
      <c r="S22" s="85"/>
      <c r="T22" s="85"/>
      <c r="U22" s="85"/>
      <c r="V22" s="85"/>
      <c r="W22" s="85"/>
      <c r="X22" s="85"/>
      <c r="Y22" s="85"/>
      <c r="Z22" s="202"/>
      <c r="AA22" s="86"/>
      <c r="AB22" s="38"/>
    </row>
    <row r="23" spans="1:28" ht="33" customHeight="1">
      <c r="D23" s="164"/>
    </row>
    <row r="24" spans="1:28" ht="33" customHeight="1">
      <c r="A24" s="40" t="s">
        <v>231</v>
      </c>
      <c r="B24" s="130" t="str">
        <f>IF('Names of Bidder'!D31=0, "", 'Names of Bidder'!D31)</f>
        <v/>
      </c>
      <c r="C24" s="87"/>
      <c r="D24" s="164" t="s">
        <v>229</v>
      </c>
      <c r="E24" s="312" t="str">
        <f>IF('Names of Bidder'!D28=0, "", 'Names of Bidder'!D28)</f>
        <v/>
      </c>
      <c r="F24" s="87"/>
      <c r="G24" s="87"/>
      <c r="H24" s="87"/>
      <c r="I24" s="87"/>
      <c r="J24" s="87"/>
      <c r="K24" s="87"/>
      <c r="L24" s="87"/>
      <c r="M24" s="87"/>
      <c r="N24" s="87"/>
      <c r="O24" s="87"/>
      <c r="P24" s="87"/>
      <c r="Q24" s="87"/>
      <c r="R24" s="87"/>
      <c r="S24" s="87"/>
      <c r="T24" s="87"/>
      <c r="U24" s="87"/>
      <c r="V24" s="87"/>
      <c r="W24" s="87"/>
      <c r="X24" s="87"/>
      <c r="Y24" s="87"/>
      <c r="AA24" s="57">
        <f>Basic!B4</f>
        <v>0</v>
      </c>
    </row>
    <row r="25" spans="1:28" ht="33" customHeight="1">
      <c r="A25" s="40" t="s">
        <v>232</v>
      </c>
      <c r="B25" s="312" t="str">
        <f>IF('Names of Bidder'!D32=0, "", 'Names of Bidder'!D32)</f>
        <v/>
      </c>
      <c r="C25" s="87"/>
      <c r="D25" s="164" t="s">
        <v>230</v>
      </c>
      <c r="E25" s="312" t="str">
        <f>IF('Names of Bidder'!D29=0, "", 'Names of Bidder'!D29)</f>
        <v/>
      </c>
      <c r="F25" s="149"/>
      <c r="G25" s="149"/>
      <c r="H25" s="149"/>
      <c r="I25" s="149"/>
      <c r="J25" s="149"/>
      <c r="K25" s="149"/>
      <c r="L25" s="149"/>
      <c r="M25" s="149"/>
      <c r="N25" s="149"/>
      <c r="O25" s="149"/>
      <c r="P25" s="149"/>
      <c r="Q25" s="149"/>
      <c r="R25" s="149"/>
      <c r="S25" s="149"/>
      <c r="T25" s="149"/>
      <c r="U25" s="149"/>
      <c r="V25" s="149"/>
      <c r="W25" s="149"/>
      <c r="X25" s="149"/>
      <c r="Y25" s="149"/>
      <c r="AA25" s="57">
        <f>Basic!B5</f>
        <v>24</v>
      </c>
    </row>
    <row r="26" spans="1:28" ht="33" customHeight="1">
      <c r="C26" s="87"/>
      <c r="D26" s="164"/>
      <c r="F26" s="149"/>
      <c r="G26" s="149"/>
      <c r="H26" s="149"/>
      <c r="I26" s="149"/>
      <c r="J26" s="149"/>
      <c r="K26" s="149"/>
      <c r="L26" s="149"/>
      <c r="M26" s="149"/>
      <c r="N26" s="149"/>
      <c r="O26" s="149"/>
      <c r="P26" s="149"/>
      <c r="Q26" s="149"/>
      <c r="R26" s="149"/>
      <c r="S26" s="149"/>
      <c r="T26" s="149"/>
      <c r="U26" s="149"/>
      <c r="V26" s="149"/>
      <c r="W26" s="149"/>
      <c r="X26" s="149"/>
      <c r="Y26" s="149"/>
    </row>
    <row r="27" spans="1:28" ht="33" customHeight="1">
      <c r="A27" s="37"/>
      <c r="C27" s="37"/>
      <c r="E27" s="37"/>
      <c r="F27" s="87"/>
      <c r="G27" s="87"/>
      <c r="H27" s="87"/>
      <c r="I27" s="87"/>
      <c r="J27" s="87"/>
      <c r="K27" s="87"/>
      <c r="L27" s="87"/>
      <c r="M27" s="87"/>
      <c r="N27" s="87"/>
      <c r="O27" s="87"/>
      <c r="P27" s="87"/>
      <c r="Q27" s="87"/>
      <c r="R27" s="87"/>
      <c r="S27" s="87"/>
      <c r="T27" s="87"/>
      <c r="U27" s="87"/>
      <c r="V27" s="87"/>
      <c r="W27" s="87"/>
      <c r="X27" s="87"/>
      <c r="Y27" s="8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sheetProtection password="CC0B" sheet="1" objects="1" scenarios="1" formatColumns="0" formatRows="0" selectLockedCells="1"/>
  <customSheetViews>
    <customSheetView guid="{5BA86A6E-BC14-42F9-9389-686525E5B7F9}" showPageBreaks="1" showGridLines="0" printArea="1" view="pageBreakPreview" topLeftCell="A13">
      <selection activeCell="A7" sqref="A7"/>
      <pageMargins left="0.75" right="0.63" top="0.57999999999999996" bottom="0.6" header="0.34" footer="0.35"/>
      <pageSetup scale="94" orientation="portrait" r:id="rId1"/>
      <headerFooter alignWithMargins="0">
        <oddFooter>&amp;R&amp;"Book Antiqua,Bold"&amp;8 Page &amp;P of &amp;N</oddFooter>
      </headerFooter>
    </customSheetView>
    <customSheetView guid="{5F738A72-7345-43CF-AB7D-86158EA0AE83}" showPageBreaks="1" showGridLines="0" printArea="1" view="pageBreakPreview">
      <selection activeCell="E20" sqref="E20"/>
      <pageMargins left="0.75" right="0.63" top="0.57999999999999996" bottom="0.6" header="0.34" footer="0.35"/>
      <pageSetup scale="94" orientation="portrait" r:id="rId2"/>
      <headerFooter alignWithMargins="0">
        <oddFooter>&amp;R&amp;"Book Antiqua,Bold"&amp;8 Page &amp;P of &amp;N</oddFooter>
      </headerFooter>
    </customSheetView>
    <customSheetView guid="{952295AE-A9B5-4F86-B190-F32791A094BA}" showPageBreaks="1" showGridLines="0" printArea="1" view="pageBreakPreview">
      <selection activeCell="B19" sqref="B19:D19"/>
      <pageMargins left="0.75" right="0.63" top="0.57999999999999996" bottom="0.6" header="0.34" footer="0.35"/>
      <pageSetup scale="94" orientation="portrait" r:id="rId3"/>
      <headerFooter alignWithMargins="0">
        <oddFooter>&amp;R&amp;"Book Antiqua,Bold"&amp;8 Page &amp;P of &amp;N</oddFooter>
      </headerFooter>
    </customSheetView>
    <customSheetView guid="{72DED9DF-AFAA-4EF2-A206-FD53551442E1}" showPageBreaks="1" showGridLines="0" printArea="1" view="pageBreakPreview" topLeftCell="A7">
      <selection activeCell="B19" sqref="B19:D19"/>
      <pageMargins left="0.75" right="0.63" top="0.57999999999999996" bottom="0.6" header="0.34" footer="0.35"/>
      <pageSetup scale="94" orientation="portrait" r:id="rId4"/>
      <headerFooter alignWithMargins="0">
        <oddFooter>&amp;R&amp;"Book Antiqua,Bold"&amp;8 Page &amp;P of &amp;N</oddFooter>
      </headerFooter>
    </customSheetView>
    <customSheetView guid="{929A0717-72EC-456B-8C34-59EEDA46A622}" showPageBreaks="1" showGridLines="0" printArea="1" view="pageBreakPreview">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101E340E-5624-46EF-AADB-2F62C21B5295}" showPageBreaks="1" showGridLines="0" printArea="1" view="pageBreakPreview" topLeftCell="A3">
      <selection activeCell="F11" sqref="F11"/>
      <pageMargins left="0.75" right="0.63" top="0.57999999999999996" bottom="0.6" header="0.34" footer="0.35"/>
      <pageSetup scale="94" orientation="portrait" r:id="rId6"/>
      <headerFooter alignWithMargins="0">
        <oddFooter>&amp;R&amp;"Book Antiqua,Bold"&amp;8 Page &amp;P of &amp;N</oddFooter>
      </headerFooter>
    </customSheetView>
    <customSheetView guid="{A667ED77-8424-4D1C-8A46-14ECA26AEC7D}" showPageBreaks="1" showGridLines="0" printArea="1" view="pageBreakPreview">
      <selection activeCell="F11" sqref="F11"/>
      <pageMargins left="0.75" right="0.63" top="0.57999999999999996" bottom="0.6" header="0.34" footer="0.35"/>
      <pageSetup orientation="portrait" r:id="rId7"/>
      <headerFooter alignWithMargins="0">
        <oddFooter>&amp;R&amp;"Book Antiqua,Bold"&amp;8 Page &amp;P of &amp;N</oddFooter>
      </headerFooter>
    </customSheetView>
    <customSheetView guid="{7A122CCC-B984-47E9-88CF-89418CB24A21}" showGridLines="0" showRuler="0" topLeftCell="A13">
      <selection activeCell="B12" sqref="B12:D12"/>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2"/>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22">
      <selection activeCell="C25" sqref="C25"/>
      <pageMargins left="0.75" right="0.63" top="0.57999999999999996" bottom="0.6" header="0.34" footer="0.35"/>
      <pageSetup orientation="portrait" r:id="rId14"/>
      <headerFooter alignWithMargins="0">
        <oddFooter>&amp;R&amp;"Book Antiqua,Bold"&amp;8 Page &amp;P of &amp;N</oddFooter>
      </headerFooter>
    </customSheetView>
    <customSheetView guid="{244B8F7F-C84C-4134-A8A5-723A75D45FC2}" showGridLines="0">
      <selection activeCell="C25" sqref="C25"/>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B12" sqref="B12:D12"/>
      <pageMargins left="0.75" right="0.63" top="0.57999999999999996" bottom="0.6" header="0.34" footer="0.35"/>
      <pageSetup orientation="portrait" r:id="rId16"/>
      <headerFooter alignWithMargins="0">
        <oddFooter>&amp;R&amp;"Book Antiqua,Bold"&amp;8 Page &amp;P of &amp;N</oddFooter>
      </headerFooter>
    </customSheetView>
    <customSheetView guid="{B3AA1F62-F1E5-4DDF-B9C9-D54D9BFF6A2A}" showPageBreaks="1" showGridLines="0" printArea="1" view="pageBreakPreview">
      <selection activeCell="F11" sqref="F11"/>
      <pageMargins left="0.75" right="0.63" top="0.57999999999999996" bottom="0.6" header="0.34" footer="0.35"/>
      <pageSetup orientation="portrait" r:id="rId17"/>
      <headerFooter alignWithMargins="0">
        <oddFooter>&amp;R&amp;"Book Antiqua,Bold"&amp;8 Page &amp;P of &amp;N</oddFooter>
      </headerFooter>
    </customSheetView>
    <customSheetView guid="{9E565B0E-8A1D-4C38-9278-F5233F8D5014}" showPageBreaks="1" showGridLines="0" printArea="1" view="pageBreakPreview">
      <selection activeCell="F11" sqref="F11"/>
      <pageMargins left="0.75" right="0.63" top="0.57999999999999996" bottom="0.6" header="0.34" footer="0.35"/>
      <pageSetup orientation="portrait" r:id="rId18"/>
      <headerFooter alignWithMargins="0">
        <oddFooter>&amp;R&amp;"Book Antiqua,Bold"&amp;8 Page &amp;P of &amp;N</oddFooter>
      </headerFooter>
    </customSheetView>
    <customSheetView guid="{EC8792F6-94EB-40FE-A69E-3F2E55E190BC}" showPageBreaks="1" showGridLines="0" printArea="1" view="pageBreakPreview">
      <selection activeCell="F11" sqref="F11"/>
      <pageMargins left="0.75" right="0.63" top="0.57999999999999996" bottom="0.6" header="0.34" footer="0.35"/>
      <pageSetup orientation="portrait" r:id="rId19"/>
      <headerFooter alignWithMargins="0">
        <oddFooter>&amp;R&amp;"Book Antiqua,Bold"&amp;8 Page &amp;P of &amp;N</oddFooter>
      </headerFooter>
    </customSheetView>
    <customSheetView guid="{89D1B684-1876-468F-8D99-45DA6BBF39C7}" showPageBreaks="1" showGridLines="0" printArea="1" view="pageBreakPreview" topLeftCell="A3">
      <selection activeCell="A3" sqref="A3:E3"/>
      <pageMargins left="0.75" right="0.63" top="0.57999999999999996" bottom="0.6" header="0.34" footer="0.35"/>
      <pageSetup scale="94" orientation="portrait" r:id="rId20"/>
      <headerFooter alignWithMargins="0">
        <oddFooter>&amp;R&amp;"Book Antiqua,Bold"&amp;8 Page &amp;P of &amp;N</oddFooter>
      </headerFooter>
    </customSheetView>
    <customSheetView guid="{0B94E550-FB49-4D0D-BCDB-8811C4A584DD}" showPageBreaks="1" showGridLines="0" printArea="1" view="pageBreakPreview" topLeftCell="A13">
      <selection activeCell="A3" sqref="A3:E3"/>
      <pageMargins left="0.75" right="0.63" top="0.57999999999999996" bottom="0.6" header="0.34" footer="0.35"/>
      <pageSetup scale="94" orientation="portrait" r:id="rId21"/>
      <headerFooter alignWithMargins="0">
        <oddFooter>&amp;R&amp;"Book Antiqua,Bold"&amp;8 Page &amp;P of &amp;N</oddFooter>
      </headerFooter>
    </customSheetView>
    <customSheetView guid="{F6380D37-4860-4332-ADDD-1ED2A1D0EFC6}" showPageBreaks="1" showGridLines="0" printArea="1" view="pageBreakPreview" topLeftCell="A7">
      <selection activeCell="B19" sqref="B19:D19"/>
      <pageMargins left="0.75" right="0.63" top="0.57999999999999996" bottom="0.6" header="0.34" footer="0.35"/>
      <pageSetup scale="94" orientation="portrait" r:id="rId22"/>
      <headerFooter alignWithMargins="0">
        <oddFooter>&amp;R&amp;"Book Antiqua,Bold"&amp;8 Page &amp;P of &amp;N</oddFooter>
      </headerFooter>
    </customSheetView>
    <customSheetView guid="{CC51813E-AF1D-4DE0-AF54-AE0A75A48961}" showPageBreaks="1" showGridLines="0" printArea="1" view="pageBreakPreview">
      <selection activeCell="B19" sqref="B19:D19"/>
      <pageMargins left="0.75" right="0.63" top="0.57999999999999996" bottom="0.6" header="0.34" footer="0.35"/>
      <pageSetup scale="94" orientation="portrait" r:id="rId23"/>
      <headerFooter alignWithMargins="0">
        <oddFooter>&amp;R&amp;"Book Antiqua,Bold"&amp;8 Page &amp;P of &amp;N</oddFooter>
      </headerFooter>
    </customSheetView>
    <customSheetView guid="{E425B1E6-C9CD-4438-A9B0-BAD7005464F1}" showPageBreaks="1" showGridLines="0" printArea="1" view="pageBreakPreview">
      <selection activeCell="E20" sqref="E20"/>
      <pageMargins left="0.75" right="0.63" top="0.57999999999999996" bottom="0.6" header="0.34" footer="0.35"/>
      <pageSetup scale="94" orientation="portrait" r:id="rId24"/>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49" priority="1" stopIfTrue="1">
      <formula>$Z$2=0</formula>
    </cfRule>
  </conditionalFormatting>
  <conditionalFormatting sqref="A22:E22">
    <cfRule type="expression" dxfId="48" priority="2" stopIfTrue="1">
      <formula>$Z$1="Sole Bidder"</formula>
    </cfRule>
  </conditionalFormatting>
  <pageMargins left="0.75" right="0.63" top="0.57999999999999996" bottom="0.6" header="0.34" footer="0.35"/>
  <pageSetup scale="94" orientation="portrait" r:id="rId25"/>
  <headerFooter alignWithMargins="0">
    <oddFooter>&amp;R&amp;"Book Antiqua,Bold"&amp;8 Page &amp;P of &amp;N</oddFooter>
  </headerFooter>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sheetPr>
  <dimension ref="A1:I38"/>
  <sheetViews>
    <sheetView showGridLines="0" view="pageBreakPreview" zoomScaleNormal="100" zoomScaleSheetLayoutView="100" workbookViewId="0">
      <selection activeCell="H17" sqref="H17"/>
    </sheetView>
  </sheetViews>
  <sheetFormatPr defaultColWidth="9.140625" defaultRowHeight="16.5"/>
  <cols>
    <col min="1" max="1" width="12.140625" style="33" customWidth="1"/>
    <col min="2" max="2" width="20.5703125" style="33" customWidth="1"/>
    <col min="3" max="3" width="11.42578125" style="33" customWidth="1"/>
    <col min="4" max="4" width="29.7109375" style="33" customWidth="1"/>
    <col min="5" max="5" width="39.28515625" style="33" customWidth="1"/>
    <col min="6" max="8" width="9.140625" style="28"/>
    <col min="9" max="16384" width="9.140625" style="29"/>
  </cols>
  <sheetData>
    <row r="1" spans="1:9">
      <c r="A1" s="25" t="str">
        <f>'Attach 3(JV)'!A1</f>
        <v>Specification No. :CC-CS/1015-CC/CD-4137/3/G3</v>
      </c>
      <c r="B1" s="26"/>
      <c r="C1" s="26"/>
      <c r="D1" s="26"/>
      <c r="E1" s="27" t="str">
        <f>"Attachment-3(QR) " &amp; 'Attach 3(JV)'!AT1</f>
        <v>Attachment-3(QR) 0</v>
      </c>
    </row>
    <row r="3" spans="1:9" ht="53.25" customHeight="1">
      <c r="A3" s="867" t="str">
        <f>'Attach 3(JV)'!A3</f>
        <v>Conductor Package CD02 for bulk procurement of Conductors for Transmission Line Diversion works</v>
      </c>
      <c r="B3" s="867"/>
      <c r="C3" s="867"/>
      <c r="D3" s="867"/>
      <c r="E3" s="867"/>
      <c r="F3" s="30"/>
      <c r="G3" s="31"/>
      <c r="H3" s="30"/>
    </row>
    <row r="4" spans="1:9" ht="20.100000000000001" customHeight="1">
      <c r="A4" s="32"/>
      <c r="H4" s="34"/>
      <c r="I4" s="12"/>
    </row>
    <row r="5" spans="1:9" ht="20.100000000000001" customHeight="1">
      <c r="A5" s="862" t="s">
        <v>255</v>
      </c>
      <c r="B5" s="862"/>
      <c r="C5" s="862"/>
      <c r="D5" s="862"/>
      <c r="E5" s="862"/>
      <c r="F5" s="35"/>
      <c r="H5" s="34"/>
      <c r="I5" s="14"/>
    </row>
    <row r="6" spans="1:9" ht="20.100000000000001" customHeight="1">
      <c r="A6" s="36"/>
      <c r="H6" s="34"/>
      <c r="I6" s="14"/>
    </row>
    <row r="7" spans="1:9" ht="20.100000000000001" customHeight="1">
      <c r="A7" s="37" t="str">
        <f>'Attach 3(JV)'!A7</f>
        <v>Bidder’s Name and Address (Firm) :</v>
      </c>
      <c r="E7" s="17" t="str">
        <f>'Attach 3(JV)'!E7</f>
        <v>To:</v>
      </c>
      <c r="H7" s="34"/>
      <c r="I7" s="14"/>
    </row>
    <row r="8" spans="1:9" ht="36" customHeight="1">
      <c r="A8" s="860" t="str">
        <f>'Attach 3(JV)'!A8</f>
        <v/>
      </c>
      <c r="B8" s="860"/>
      <c r="C8" s="860"/>
      <c r="D8" s="860"/>
      <c r="E8" s="184" t="str">
        <f>'Attach 3(JV)'!E8</f>
        <v>Contract Services</v>
      </c>
      <c r="H8" s="34"/>
      <c r="I8" s="14"/>
    </row>
    <row r="9" spans="1:9" ht="20.100000000000001" customHeight="1">
      <c r="A9" s="15" t="s">
        <v>250</v>
      </c>
      <c r="B9" s="864" t="str">
        <f>'Attach 3(JV)'!B9</f>
        <v/>
      </c>
      <c r="C9" s="864"/>
      <c r="D9" s="864"/>
      <c r="E9" s="184" t="str">
        <f>'Attach 3(JV)'!E9</f>
        <v>Power Grid Corporation of India Ltd.,</v>
      </c>
      <c r="H9" s="34"/>
      <c r="I9" s="14"/>
    </row>
    <row r="10" spans="1:9" ht="20.100000000000001" customHeight="1">
      <c r="A10" s="15" t="s">
        <v>252</v>
      </c>
      <c r="B10" s="869" t="str">
        <f>'Attach 3(JV)'!B10</f>
        <v/>
      </c>
      <c r="C10" s="869"/>
      <c r="D10" s="869"/>
      <c r="E10" s="184" t="str">
        <f>'Attach 3(JV)'!E10</f>
        <v>"Saudamini", Plot No. 2, Sector 29</v>
      </c>
      <c r="H10" s="34"/>
      <c r="I10" s="14"/>
    </row>
    <row r="11" spans="1:9" ht="20.100000000000001" customHeight="1">
      <c r="B11" s="869" t="str">
        <f>'Attach 3(JV)'!B11</f>
        <v/>
      </c>
      <c r="C11" s="869"/>
      <c r="D11" s="869"/>
      <c r="E11" s="184" t="str">
        <f>'Attach 3(JV)'!E11</f>
        <v>Gurgaon (Haryana) - 122001</v>
      </c>
    </row>
    <row r="12" spans="1:9" ht="20.100000000000001" customHeight="1">
      <c r="A12" s="36"/>
      <c r="B12" s="869" t="str">
        <f>'Attach 3(JV)'!B12</f>
        <v/>
      </c>
      <c r="C12" s="869"/>
      <c r="D12" s="869"/>
      <c r="E12" s="17"/>
    </row>
    <row r="13" spans="1:9" ht="20.100000000000001" customHeight="1">
      <c r="A13" s="33" t="s">
        <v>244</v>
      </c>
      <c r="B13" s="111"/>
      <c r="C13" s="111"/>
      <c r="D13" s="111"/>
    </row>
    <row r="14" spans="1:9" ht="20.100000000000001" customHeight="1">
      <c r="A14" s="36"/>
      <c r="B14" s="111"/>
      <c r="C14" s="111"/>
      <c r="D14" s="111"/>
    </row>
    <row r="15" spans="1:9" ht="27.75" customHeight="1">
      <c r="A15" s="868" t="s">
        <v>756</v>
      </c>
      <c r="B15" s="868"/>
      <c r="C15" s="868"/>
      <c r="D15" s="868"/>
      <c r="E15" s="868"/>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231</v>
      </c>
      <c r="B22" s="79" t="str">
        <f>'Attach 3(JV)'!B24</f>
        <v/>
      </c>
      <c r="C22" s="37"/>
      <c r="D22" s="41" t="s">
        <v>229</v>
      </c>
      <c r="E22" s="313" t="str">
        <f>'Attach 3(JV)'!E24</f>
        <v/>
      </c>
    </row>
    <row r="23" spans="1:5" ht="33" customHeight="1">
      <c r="A23" s="40" t="s">
        <v>232</v>
      </c>
      <c r="B23" s="313" t="str">
        <f>'Attach 3(JV)'!B25</f>
        <v/>
      </c>
      <c r="C23" s="37"/>
      <c r="D23" s="41" t="s">
        <v>230</v>
      </c>
      <c r="E23" s="313" t="str">
        <f>'Attach 3(JV)'!E25</f>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EE0B" sheet="1" objects="1" scenarios="1" formatColumns="0" formatRows="0" selectLockedCells="1"/>
  <customSheetViews>
    <customSheetView guid="{5BA86A6E-BC14-42F9-9389-686525E5B7F9}" showPageBreaks="1" showGridLines="0" printArea="1" view="pageBreakPreview">
      <selection activeCell="H17" sqref="H17"/>
      <pageMargins left="0.75" right="0.63" top="0.57999999999999996" bottom="0.6" header="0.34" footer="0.35"/>
      <pageSetup scale="89" orientation="portrait" r:id="rId1"/>
      <headerFooter alignWithMargins="0">
        <oddFooter>&amp;R&amp;"Book Antiqua,Bold"&amp;8 Page &amp;P of &amp;N</oddFooter>
      </headerFooter>
    </customSheetView>
    <customSheetView guid="{5F738A72-7345-43CF-AB7D-86158EA0AE83}" showPageBreaks="1" showGridLines="0" printArea="1" view="pageBreakPreview">
      <selection activeCell="H17" sqref="H17"/>
      <pageMargins left="0.75" right="0.63" top="0.57999999999999996" bottom="0.6" header="0.34" footer="0.35"/>
      <pageSetup scale="89" orientation="portrait" r:id="rId2"/>
      <headerFooter alignWithMargins="0">
        <oddFooter>&amp;R&amp;"Book Antiqua,Bold"&amp;8 Page &amp;P of &amp;N</oddFooter>
      </headerFooter>
    </customSheetView>
    <customSheetView guid="{952295AE-A9B5-4F86-B190-F32791A094BA}" showPageBreaks="1" showGridLines="0" printArea="1" state="hidden" view="pageBreakPreview" topLeftCell="A10">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72DED9DF-AFAA-4EF2-A206-FD53551442E1}" showPageBreaks="1" showGridLines="0" printArea="1" state="hidden" view="pageBreakPreview" topLeftCell="A1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929A0717-72EC-456B-8C34-59EEDA46A622}" showPageBreaks="1" showGridLines="0" printArea="1" state="hidden" view="pageBreakPreview" topLeftCell="A1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01E340E-5624-46EF-AADB-2F62C21B5295}" showPageBreaks="1" showGridLines="0" printArea="1" view="pageBreakPreview" topLeftCell="A8">
      <selection activeCell="H8" sqref="H8"/>
      <pageMargins left="0.75" right="0.63" top="0.57999999999999996" bottom="0.6" header="0.34" footer="0.35"/>
      <pageSetup orientation="portrait" r:id="rId6"/>
      <headerFooter alignWithMargins="0">
        <oddFooter>&amp;R&amp;"Book Antiqua,Bold"&amp;8 Page &amp;P of &amp;N</oddFooter>
      </headerFooter>
    </customSheetView>
    <customSheetView guid="{A667ED77-8424-4D1C-8A46-14ECA26AEC7D}" showPageBreaks="1" showGridLines="0" printArea="1" view="pageBreakPreview">
      <selection activeCell="H8" sqref="H8"/>
      <pageMargins left="0.75" right="0.63" top="0.57999999999999996" bottom="0.6" header="0.34" footer="0.35"/>
      <pageSetup orientation="portrait" r:id="rId7"/>
      <headerFooter alignWithMargins="0">
        <oddFooter>&amp;R&amp;"Book Antiqua,Bold"&amp;8 Page &amp;P of &amp;N</oddFooter>
      </headerFooter>
    </customSheetView>
    <customSheetView guid="{7A122CCC-B984-47E9-88CF-89418CB24A21}" showGridLines="0" showRuler="0">
      <selection activeCell="G21" sqref="G21"/>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4B8F7F-C84C-4134-A8A5-723A75D45FC2}" showGridLines="0">
      <selection activeCell="E27" sqref="E27"/>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G21" sqref="G21"/>
      <pageMargins left="0.75" right="0.63" top="0.57999999999999996" bottom="0.6" header="0.34" footer="0.35"/>
      <pageSetup orientation="portrait" r:id="rId16"/>
      <headerFooter alignWithMargins="0">
        <oddFooter>&amp;R&amp;"Book Antiqua,Bold"&amp;8 Page &amp;P of &amp;N</oddFooter>
      </headerFooter>
    </customSheetView>
    <customSheetView guid="{B3AA1F62-F1E5-4DDF-B9C9-D54D9BFF6A2A}" showPageBreaks="1" showGridLines="0" printArea="1" view="pageBreakPreview">
      <selection activeCell="H8" sqref="H8"/>
      <pageMargins left="0.75" right="0.63" top="0.57999999999999996" bottom="0.6" header="0.34" footer="0.35"/>
      <pageSetup orientation="portrait" r:id="rId17"/>
      <headerFooter alignWithMargins="0">
        <oddFooter>&amp;R&amp;"Book Antiqua,Bold"&amp;8 Page &amp;P of &amp;N</oddFooter>
      </headerFooter>
    </customSheetView>
    <customSheetView guid="{9E565B0E-8A1D-4C38-9278-F5233F8D5014}" showPageBreaks="1" showGridLines="0" printArea="1" view="pageBreakPreview" topLeftCell="A7">
      <selection activeCell="H8" sqref="H8"/>
      <pageMargins left="0.75" right="0.63" top="0.57999999999999996" bottom="0.6" header="0.34" footer="0.35"/>
      <pageSetup orientation="portrait" r:id="rId18"/>
      <headerFooter alignWithMargins="0">
        <oddFooter>&amp;R&amp;"Book Antiqua,Bold"&amp;8 Page &amp;P of &amp;N</oddFooter>
      </headerFooter>
    </customSheetView>
    <customSheetView guid="{EC8792F6-94EB-40FE-A69E-3F2E55E190BC}" showPageBreaks="1" showGridLines="0" printArea="1" view="pageBreakPreview">
      <selection activeCell="H8" sqref="H8"/>
      <pageMargins left="0.75" right="0.63" top="0.57999999999999996" bottom="0.6" header="0.34" footer="0.35"/>
      <pageSetup orientation="portrait" r:id="rId19"/>
      <headerFooter alignWithMargins="0">
        <oddFooter>&amp;R&amp;"Book Antiqua,Bold"&amp;8 Page &amp;P of &amp;N</oddFooter>
      </headerFooter>
    </customSheetView>
    <customSheetView guid="{89D1B684-1876-468F-8D99-45DA6BBF39C7}" showPageBreaks="1" showGridLines="0" printArea="1" view="pageBreakPreview">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6380D37-4860-4332-ADDD-1ED2A1D0EFC6}" showPageBreaks="1" showGridLines="0" printArea="1" state="hidden" view="pageBreakPreview" topLeftCell="A1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C51813E-AF1D-4DE0-AF54-AE0A75A48961}" showPageBreaks="1" showGridLines="0" printArea="1" state="hidden" view="pageBreakPreview">
      <selection activeCell="A3" sqref="A3:E3"/>
      <pageMargins left="0.75" right="0.63" top="0.57999999999999996" bottom="0.6" header="0.34" footer="0.35"/>
      <pageSetup scale="89" orientation="portrait" r:id="rId23"/>
      <headerFooter alignWithMargins="0">
        <oddFooter>&amp;R&amp;"Book Antiqua,Bold"&amp;8 Page &amp;P of &amp;N</oddFooter>
      </headerFooter>
    </customSheetView>
    <customSheetView guid="{E425B1E6-C9CD-4438-A9B0-BAD7005464F1}" showPageBreaks="1" showGridLines="0" printArea="1" view="pageBreakPreview">
      <selection activeCell="H17" sqref="H17"/>
      <pageMargins left="0.75" right="0.63" top="0.57999999999999996" bottom="0.6" header="0.34" footer="0.35"/>
      <pageSetup scale="89" orientation="portrait" r:id="rId2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9" orientation="portrait" r:id="rId25"/>
  <headerFooter alignWithMargins="0">
    <oddFooter>&amp;R&amp;"Book Antiqua,Bold"&amp;8 Page &amp;P of &amp;N</oddFooter>
  </headerFooter>
  <drawing r:id="rId2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4"/>
    <pageSetUpPr fitToPage="1"/>
  </sheetPr>
  <dimension ref="A1:BA656"/>
  <sheetViews>
    <sheetView tabSelected="1" view="pageBreakPreview" topLeftCell="A61" zoomScaleSheetLayoutView="100" workbookViewId="0">
      <selection activeCell="F140" sqref="F140:G140"/>
    </sheetView>
  </sheetViews>
  <sheetFormatPr defaultColWidth="9.140625" defaultRowHeight="13.5"/>
  <cols>
    <col min="1" max="1" width="10" style="550" customWidth="1"/>
    <col min="2" max="2" width="11.85546875" style="550" customWidth="1"/>
    <col min="3" max="3" width="12" style="550" customWidth="1"/>
    <col min="4" max="4" width="11.7109375" style="550" customWidth="1"/>
    <col min="5" max="5" width="12.28515625" style="550" customWidth="1"/>
    <col min="6" max="6" width="13.5703125" style="550" customWidth="1"/>
    <col min="7" max="7" width="14" style="550" customWidth="1"/>
    <col min="8" max="8" width="12.85546875" style="550" customWidth="1"/>
    <col min="9" max="9" width="16.140625" style="550" customWidth="1"/>
    <col min="10" max="10" width="12.85546875" style="550" hidden="1" customWidth="1"/>
    <col min="11" max="11" width="10.5703125" style="550" hidden="1" customWidth="1"/>
    <col min="12" max="12" width="10.28515625" style="550" hidden="1" customWidth="1"/>
    <col min="13" max="13" width="27.7109375" style="550" hidden="1" customWidth="1"/>
    <col min="14" max="14" width="13" style="550" hidden="1" customWidth="1"/>
    <col min="15" max="15" width="14.7109375" style="550" hidden="1" customWidth="1"/>
    <col min="16" max="16" width="24" style="550" hidden="1" customWidth="1"/>
    <col min="17" max="17" width="13.42578125" style="550" customWidth="1"/>
    <col min="18" max="18" width="13.7109375" style="550" hidden="1" customWidth="1"/>
    <col min="19" max="19" width="9.140625" style="550" hidden="1" customWidth="1"/>
    <col min="20" max="20" width="17.28515625" style="550" customWidth="1"/>
    <col min="21" max="21" width="0" style="550" hidden="1" customWidth="1"/>
    <col min="22" max="22" width="13.5703125" style="550" hidden="1" customWidth="1"/>
    <col min="23" max="49" width="0" style="550" hidden="1" customWidth="1"/>
    <col min="50" max="16384" width="9.140625" style="550"/>
  </cols>
  <sheetData>
    <row r="1" spans="1:14" ht="30" customHeight="1">
      <c r="A1" s="1191" t="str">
        <f>'Attach 3(JV)'!A1</f>
        <v>Specification No. :CC-CS/1015-CC/CD-4137/3/G3</v>
      </c>
      <c r="B1" s="1191"/>
      <c r="C1" s="1191"/>
      <c r="D1" s="1191"/>
      <c r="E1" s="1191"/>
      <c r="F1" s="1191"/>
      <c r="G1" s="1192" t="str">
        <f>"Attach-QR (CD01)"</f>
        <v>Attach-QR (CD01)</v>
      </c>
      <c r="H1" s="1192"/>
      <c r="I1" s="1192"/>
    </row>
    <row r="2" spans="1:14" ht="4.5" customHeight="1"/>
    <row r="3" spans="1:14" ht="42.6" customHeight="1">
      <c r="A3" s="1193" t="str">
        <f>Basic!B1</f>
        <v>Conductor Package CD02 for bulk procurement of Conductors for Transmission Line Diversion works</v>
      </c>
      <c r="B3" s="1193"/>
      <c r="C3" s="1193"/>
      <c r="D3" s="1193"/>
      <c r="E3" s="1193"/>
      <c r="F3" s="1193"/>
      <c r="G3" s="1193"/>
      <c r="H3" s="1193"/>
      <c r="I3" s="1193"/>
    </row>
    <row r="5" spans="1:14" ht="21.75" customHeight="1">
      <c r="A5" s="1194" t="s">
        <v>255</v>
      </c>
      <c r="B5" s="1194"/>
      <c r="C5" s="1194"/>
      <c r="D5" s="1194"/>
      <c r="E5" s="1194"/>
      <c r="F5" s="1194"/>
      <c r="G5" s="1194"/>
      <c r="H5" s="1194"/>
      <c r="I5" s="1194"/>
    </row>
    <row r="7" spans="1:14" ht="16.5">
      <c r="A7" s="551" t="str">
        <f>'Attach 3(JV)'!A7</f>
        <v>Bidder’s Name and Address (Firm) :</v>
      </c>
      <c r="F7" s="552" t="str">
        <f>'[4]Attach 3(JV)'!E7</f>
        <v>To:</v>
      </c>
      <c r="G7" s="17"/>
    </row>
    <row r="8" spans="1:14" ht="15.75" customHeight="1">
      <c r="A8" s="1188"/>
      <c r="B8" s="1188"/>
      <c r="C8" s="1188"/>
      <c r="D8" s="1188"/>
      <c r="F8" s="552" t="str">
        <f>'[4]Attach 3(JV)'!E8</f>
        <v>Contract Services</v>
      </c>
      <c r="G8" s="184"/>
      <c r="N8" s="553"/>
    </row>
    <row r="9" spans="1:14" ht="13.5" customHeight="1">
      <c r="A9" s="551" t="s">
        <v>151</v>
      </c>
      <c r="B9" s="1188" t="str">
        <f>'Attach 3(JV)'!B9:D9</f>
        <v/>
      </c>
      <c r="C9" s="1188"/>
      <c r="D9" s="1188"/>
      <c r="F9" s="552" t="str">
        <f>'[4]Attach 3(JV)'!E9</f>
        <v>Power Grid Corporation of India Ltd.,</v>
      </c>
      <c r="G9" s="184"/>
    </row>
    <row r="10" spans="1:14" ht="13.5" customHeight="1">
      <c r="A10" s="551" t="s">
        <v>38</v>
      </c>
      <c r="B10" s="1188" t="str">
        <f>'Attach 3(JV)'!B10:D10</f>
        <v/>
      </c>
      <c r="C10" s="1188"/>
      <c r="D10" s="1188"/>
      <c r="F10" s="552" t="str">
        <f>'[4]Attach 3(JV)'!E10</f>
        <v>"Saudamini", Plot No. 2, Sector 29</v>
      </c>
      <c r="G10" s="184"/>
    </row>
    <row r="11" spans="1:14" ht="13.5" customHeight="1">
      <c r="B11" s="1188" t="str">
        <f>'Attach 3(JV)'!B11:D11</f>
        <v/>
      </c>
      <c r="C11" s="1188"/>
      <c r="D11" s="1188"/>
      <c r="F11" s="552" t="str">
        <f>'[4]Attach 3(JV)'!E11</f>
        <v>Gurgaon (Haryana) - 122001</v>
      </c>
      <c r="G11" s="184"/>
    </row>
    <row r="12" spans="1:14" ht="13.5" customHeight="1">
      <c r="B12" s="1188" t="str">
        <f>'Attach 3(JV)'!B12:D12</f>
        <v/>
      </c>
      <c r="C12" s="1188"/>
      <c r="D12" s="1188"/>
    </row>
    <row r="14" spans="1:14">
      <c r="A14" s="554" t="s">
        <v>244</v>
      </c>
    </row>
    <row r="16" spans="1:14" ht="100.5" customHeight="1">
      <c r="A16" s="1184" t="s">
        <v>781</v>
      </c>
      <c r="B16" s="1184"/>
      <c r="C16" s="1184"/>
      <c r="D16" s="1184"/>
      <c r="E16" s="1184"/>
      <c r="F16" s="1184"/>
      <c r="G16" s="1184"/>
      <c r="H16" s="1184"/>
      <c r="I16" s="1184"/>
    </row>
    <row r="18" spans="1:14" ht="16.5" customHeight="1">
      <c r="A18" s="1189" t="str">
        <f>IF('Names of Bidder'!D6 = "Individual Firm", "We have submitted bid as individual firm. ", " We have submitted bid as Qualified Licensee of Qualified Manufacturer: ")</f>
        <v xml:space="preserve">We have submitted bid as individual firm. </v>
      </c>
      <c r="B18" s="1189"/>
      <c r="C18" s="1189"/>
      <c r="D18" s="1189"/>
      <c r="E18" s="1189"/>
      <c r="F18" s="1189"/>
      <c r="G18" s="1189"/>
      <c r="H18" s="1189"/>
      <c r="I18" s="1189"/>
      <c r="N18" s="555" t="str">
        <f>'[4]Names of Bidder'!D6</f>
        <v>JV (Joint Venture)</v>
      </c>
    </row>
    <row r="19" spans="1:14">
      <c r="A19" s="556"/>
      <c r="B19" s="550" t="str">
        <f>IF('Names of Bidder'!D6="Individual Firm","",'Names of Bidder'!D14)</f>
        <v/>
      </c>
    </row>
    <row r="20" spans="1:14">
      <c r="A20" s="556" t="str">
        <f>IF(B20="","","(ii)")</f>
        <v/>
      </c>
    </row>
    <row r="21" spans="1:14">
      <c r="A21" s="557"/>
      <c r="B21" s="558"/>
      <c r="C21" s="558"/>
      <c r="D21" s="558"/>
      <c r="E21" s="558"/>
      <c r="F21" s="558"/>
      <c r="G21" s="558"/>
      <c r="H21" s="558"/>
      <c r="I21" s="558"/>
      <c r="J21" s="558"/>
    </row>
    <row r="23" spans="1:14" s="559" customFormat="1" ht="32.25" hidden="1" customHeight="1">
      <c r="A23" s="1190" t="s">
        <v>40</v>
      </c>
      <c r="B23" s="1190"/>
      <c r="C23" s="1190"/>
      <c r="D23" s="1190"/>
      <c r="E23" s="1190"/>
      <c r="F23" s="1190"/>
      <c r="G23" s="1190"/>
      <c r="H23" s="1190"/>
      <c r="I23" s="1190"/>
    </row>
    <row r="24" spans="1:14" ht="15.75">
      <c r="A24" s="560"/>
      <c r="B24" s="560"/>
      <c r="C24" s="560"/>
      <c r="D24" s="560"/>
      <c r="E24" s="560"/>
      <c r="F24" s="560"/>
      <c r="G24" s="560"/>
      <c r="H24" s="560"/>
      <c r="I24" s="560"/>
    </row>
    <row r="25" spans="1:14" ht="35.25" customHeight="1">
      <c r="A25" s="1195" t="s">
        <v>41</v>
      </c>
      <c r="B25" s="1195"/>
      <c r="C25" s="1195"/>
      <c r="D25" s="1195"/>
      <c r="E25" s="1195"/>
      <c r="F25" s="1195"/>
      <c r="G25" s="1195"/>
      <c r="H25" s="1195"/>
      <c r="I25" s="1195"/>
      <c r="J25" s="558"/>
    </row>
    <row r="26" spans="1:14" ht="32.25" customHeight="1">
      <c r="A26" s="561" t="s">
        <v>291</v>
      </c>
      <c r="B26" s="1196" t="s">
        <v>782</v>
      </c>
      <c r="C26" s="1196"/>
      <c r="D26" s="1196"/>
      <c r="E26" s="1196"/>
      <c r="F26" s="1196"/>
      <c r="G26" s="1196"/>
      <c r="H26" s="1196"/>
      <c r="I26" s="1196"/>
      <c r="J26" s="558"/>
    </row>
    <row r="27" spans="1:14" ht="15.75">
      <c r="A27" s="561" t="s">
        <v>173</v>
      </c>
      <c r="B27" s="1185" t="s">
        <v>42</v>
      </c>
      <c r="C27" s="1185"/>
      <c r="D27" s="1185"/>
      <c r="E27" s="1185"/>
      <c r="F27" s="1185"/>
      <c r="G27" s="1185"/>
      <c r="H27" s="1185"/>
      <c r="I27" s="1185"/>
    </row>
    <row r="28" spans="1:14" ht="15.75">
      <c r="A28" s="561" t="s">
        <v>175</v>
      </c>
      <c r="B28" s="1185" t="s">
        <v>43</v>
      </c>
      <c r="C28" s="1185"/>
      <c r="D28" s="1185"/>
      <c r="E28" s="1185"/>
      <c r="F28" s="1185"/>
      <c r="G28" s="1185"/>
      <c r="H28" s="1185"/>
      <c r="I28" s="1185"/>
    </row>
    <row r="29" spans="1:14" ht="37.5" customHeight="1">
      <c r="A29" s="561" t="s">
        <v>176</v>
      </c>
      <c r="B29" s="1186" t="s">
        <v>44</v>
      </c>
      <c r="C29" s="1186"/>
      <c r="D29" s="1186"/>
      <c r="E29" s="1186"/>
      <c r="F29" s="1186"/>
      <c r="G29" s="1186"/>
      <c r="H29" s="1186"/>
      <c r="I29" s="1186"/>
    </row>
    <row r="30" spans="1:14" hidden="1">
      <c r="A30" s="562"/>
      <c r="B30" s="558"/>
      <c r="C30" s="558"/>
      <c r="D30" s="558"/>
      <c r="E30" s="558"/>
      <c r="F30" s="558"/>
      <c r="G30" s="558"/>
      <c r="H30" s="558"/>
      <c r="I30" s="558"/>
      <c r="J30" s="558"/>
    </row>
    <row r="31" spans="1:14" hidden="1">
      <c r="A31" s="562"/>
      <c r="B31" s="558"/>
      <c r="C31" s="558"/>
      <c r="D31" s="558"/>
      <c r="E31" s="558"/>
      <c r="F31" s="558"/>
      <c r="G31" s="558"/>
      <c r="H31" s="558"/>
      <c r="I31" s="558"/>
      <c r="J31" s="558"/>
    </row>
    <row r="32" spans="1:14" ht="15.75">
      <c r="A32" s="561" t="s">
        <v>292</v>
      </c>
      <c r="B32" s="1187" t="s">
        <v>783</v>
      </c>
      <c r="C32" s="1187"/>
      <c r="D32" s="1187"/>
      <c r="E32" s="1187"/>
      <c r="F32" s="1187"/>
      <c r="G32" s="1187"/>
      <c r="H32" s="1187"/>
      <c r="I32" s="1187"/>
      <c r="J32" s="558"/>
    </row>
    <row r="33" spans="1:10" ht="26.25" customHeight="1">
      <c r="A33" s="561" t="s">
        <v>173</v>
      </c>
      <c r="B33" s="1152" t="s">
        <v>784</v>
      </c>
      <c r="C33" s="1152"/>
      <c r="D33" s="1152"/>
      <c r="E33" s="1152"/>
      <c r="F33" s="1152"/>
      <c r="G33" s="1152"/>
      <c r="H33" s="1152"/>
      <c r="I33" s="1152"/>
      <c r="J33" s="558"/>
    </row>
    <row r="34" spans="1:10" ht="25.5" customHeight="1">
      <c r="A34" s="561" t="s">
        <v>175</v>
      </c>
      <c r="B34" s="1152" t="s">
        <v>785</v>
      </c>
      <c r="C34" s="1152"/>
      <c r="D34" s="1152"/>
      <c r="E34" s="1152"/>
      <c r="F34" s="1152"/>
      <c r="G34" s="1152"/>
      <c r="H34" s="1152"/>
      <c r="I34" s="1152"/>
      <c r="J34" s="558"/>
    </row>
    <row r="35" spans="1:10">
      <c r="A35" s="558"/>
      <c r="B35" s="558"/>
      <c r="C35" s="558"/>
      <c r="D35" s="558"/>
      <c r="E35" s="558"/>
      <c r="F35" s="558"/>
      <c r="G35" s="558"/>
      <c r="H35" s="558"/>
      <c r="I35" s="558"/>
      <c r="J35" s="558"/>
    </row>
    <row r="37" spans="1:10" s="565" customFormat="1" ht="16.5">
      <c r="A37" s="563" t="s">
        <v>45</v>
      </c>
      <c r="B37" s="1164" t="s">
        <v>46</v>
      </c>
      <c r="C37" s="1164"/>
      <c r="D37" s="1164"/>
      <c r="E37" s="1164"/>
      <c r="F37" s="1164"/>
      <c r="G37" s="1164"/>
      <c r="H37" s="1164"/>
      <c r="I37" s="1164"/>
      <c r="J37" s="564"/>
    </row>
    <row r="38" spans="1:10" ht="15.75">
      <c r="A38" s="558"/>
      <c r="B38" s="973" t="s">
        <v>47</v>
      </c>
      <c r="C38" s="973"/>
      <c r="D38" s="973"/>
      <c r="E38" s="973"/>
      <c r="F38" s="973"/>
      <c r="G38" s="973"/>
      <c r="H38" s="973"/>
      <c r="I38" s="973"/>
      <c r="J38" s="558"/>
    </row>
    <row r="39" spans="1:10" ht="54.75" customHeight="1">
      <c r="A39" s="558"/>
      <c r="B39" s="1184" t="s">
        <v>48</v>
      </c>
      <c r="C39" s="1184"/>
      <c r="D39" s="1184"/>
      <c r="E39" s="1184"/>
      <c r="F39" s="1184"/>
      <c r="G39" s="1184"/>
      <c r="H39" s="1184"/>
      <c r="I39" s="1184"/>
      <c r="J39" s="558"/>
    </row>
    <row r="41" spans="1:10">
      <c r="A41" s="558"/>
      <c r="B41" s="558"/>
      <c r="C41" s="558"/>
      <c r="D41" s="558"/>
      <c r="E41" s="558"/>
      <c r="F41" s="558"/>
      <c r="G41" s="558"/>
      <c r="H41" s="558"/>
      <c r="I41" s="558"/>
      <c r="J41" s="558"/>
    </row>
    <row r="42" spans="1:10" ht="19.5" customHeight="1">
      <c r="A42" s="566" t="s">
        <v>49</v>
      </c>
      <c r="B42" s="886" t="s">
        <v>50</v>
      </c>
      <c r="C42" s="886"/>
      <c r="D42" s="886" t="str">
        <f>IF('Names of Bidder'!D6= "Individual Firm", "For individual  firm  ", " For a Qualified Licensee of Qualified Manufacturer")</f>
        <v xml:space="preserve">For individual  firm  </v>
      </c>
      <c r="E42" s="886"/>
      <c r="F42" s="886"/>
      <c r="G42" s="886"/>
      <c r="H42" s="886"/>
      <c r="I42" s="886"/>
      <c r="J42" s="558"/>
    </row>
    <row r="43" spans="1:10" ht="26.25" hidden="1" customHeight="1">
      <c r="A43" s="567"/>
      <c r="B43" s="568"/>
      <c r="C43" s="569"/>
      <c r="D43" s="1181" t="s">
        <v>62</v>
      </c>
      <c r="E43" s="1182"/>
      <c r="F43" s="1183" t="s">
        <v>63</v>
      </c>
      <c r="G43" s="1182"/>
      <c r="H43" s="1183" t="s">
        <v>64</v>
      </c>
      <c r="I43" s="1182"/>
      <c r="J43" s="558"/>
    </row>
    <row r="44" spans="1:10" ht="15.75" customHeight="1">
      <c r="A44" s="570">
        <v>1</v>
      </c>
      <c r="B44" s="1168" t="s">
        <v>51</v>
      </c>
      <c r="C44" s="1168"/>
      <c r="D44" s="1180">
        <f>'Names of Bidder'!D9</f>
        <v>0</v>
      </c>
      <c r="E44" s="1180"/>
      <c r="F44" s="1180">
        <f>'Names of Bidder'!D14</f>
        <v>0</v>
      </c>
      <c r="G44" s="1180"/>
      <c r="H44" s="1180"/>
      <c r="I44" s="1180"/>
      <c r="J44" s="558"/>
    </row>
    <row r="45" spans="1:10" ht="15.75" customHeight="1">
      <c r="A45" s="1173">
        <v>2</v>
      </c>
      <c r="B45" s="1176" t="s">
        <v>52</v>
      </c>
      <c r="C45" s="1177"/>
      <c r="D45" s="1180">
        <f>'Names of Bidder'!D10</f>
        <v>0</v>
      </c>
      <c r="E45" s="1180"/>
      <c r="F45" s="1180">
        <f>'Names of Bidder'!D15</f>
        <v>0</v>
      </c>
      <c r="G45" s="1180"/>
      <c r="H45" s="1180"/>
      <c r="I45" s="1180"/>
      <c r="J45" s="558"/>
    </row>
    <row r="46" spans="1:10" ht="15.75" customHeight="1">
      <c r="A46" s="1174"/>
      <c r="B46" s="1098"/>
      <c r="C46" s="1100"/>
      <c r="D46" s="1180">
        <f>'Names of Bidder'!D11</f>
        <v>0</v>
      </c>
      <c r="E46" s="1180"/>
      <c r="F46" s="1180">
        <f>'Names of Bidder'!D16</f>
        <v>0</v>
      </c>
      <c r="G46" s="1180"/>
      <c r="H46" s="1180"/>
      <c r="I46" s="1180"/>
      <c r="J46" s="558"/>
    </row>
    <row r="47" spans="1:10" ht="15.75" customHeight="1">
      <c r="A47" s="1175"/>
      <c r="B47" s="1178"/>
      <c r="C47" s="1179"/>
      <c r="D47" s="1180">
        <f>'Names of Bidder'!D12</f>
        <v>0</v>
      </c>
      <c r="E47" s="1180"/>
      <c r="F47" s="1180">
        <f>'Names of Bidder'!D17</f>
        <v>0</v>
      </c>
      <c r="G47" s="1180"/>
      <c r="H47" s="1180"/>
      <c r="I47" s="1180"/>
      <c r="J47" s="558"/>
    </row>
    <row r="48" spans="1:10" ht="15.75" customHeight="1">
      <c r="A48" s="570">
        <v>3</v>
      </c>
      <c r="B48" s="1168" t="s">
        <v>53</v>
      </c>
      <c r="C48" s="1168"/>
      <c r="D48" s="1170"/>
      <c r="E48" s="1171"/>
      <c r="F48" s="1172"/>
      <c r="G48" s="1171"/>
      <c r="H48" s="1171"/>
      <c r="I48" s="1171"/>
      <c r="J48" s="558"/>
    </row>
    <row r="49" spans="1:10" ht="15.75" customHeight="1">
      <c r="A49" s="570">
        <v>4</v>
      </c>
      <c r="B49" s="1168" t="s">
        <v>54</v>
      </c>
      <c r="C49" s="1168"/>
      <c r="D49" s="1165"/>
      <c r="E49" s="1166"/>
      <c r="F49" s="1167"/>
      <c r="G49" s="1166"/>
      <c r="H49" s="1166"/>
      <c r="I49" s="1166"/>
      <c r="J49" s="558"/>
    </row>
    <row r="50" spans="1:10" ht="15.75" customHeight="1">
      <c r="A50" s="571">
        <v>5</v>
      </c>
      <c r="B50" s="1168" t="s">
        <v>55</v>
      </c>
      <c r="C50" s="1168"/>
      <c r="D50" s="1165"/>
      <c r="E50" s="1166"/>
      <c r="F50" s="1167"/>
      <c r="G50" s="1166"/>
      <c r="H50" s="1167"/>
      <c r="I50" s="1166"/>
    </row>
    <row r="51" spans="1:10" ht="51.75" customHeight="1">
      <c r="A51" s="570">
        <v>6</v>
      </c>
      <c r="B51" s="1168" t="s">
        <v>56</v>
      </c>
      <c r="C51" s="1168"/>
      <c r="D51" s="1165"/>
      <c r="E51" s="1166"/>
      <c r="F51" s="1167"/>
      <c r="G51" s="1166"/>
      <c r="H51" s="1167"/>
      <c r="I51" s="1166"/>
      <c r="J51" s="558"/>
    </row>
    <row r="52" spans="1:10" ht="49.5" customHeight="1">
      <c r="A52" s="570">
        <v>7</v>
      </c>
      <c r="B52" s="1168" t="s">
        <v>57</v>
      </c>
      <c r="C52" s="1168"/>
      <c r="D52" s="1169"/>
      <c r="E52" s="1166"/>
      <c r="F52" s="1166"/>
      <c r="G52" s="1166"/>
      <c r="H52" s="1166"/>
      <c r="I52" s="1166"/>
      <c r="J52" s="558"/>
    </row>
    <row r="53" spans="1:10" ht="15.75">
      <c r="A53" s="570">
        <v>8</v>
      </c>
      <c r="B53" s="1168" t="s">
        <v>58</v>
      </c>
      <c r="C53" s="1168"/>
      <c r="D53" s="1169"/>
      <c r="E53" s="1166"/>
      <c r="F53" s="1166"/>
      <c r="G53" s="1166"/>
      <c r="H53" s="1166"/>
      <c r="I53" s="1166"/>
      <c r="J53" s="558"/>
    </row>
    <row r="54" spans="1:10" ht="15.75">
      <c r="A54" s="572"/>
      <c r="B54" s="573" t="s">
        <v>59</v>
      </c>
      <c r="C54" s="574"/>
      <c r="D54" s="1165"/>
      <c r="E54" s="1166"/>
      <c r="F54" s="1167"/>
      <c r="G54" s="1166"/>
      <c r="H54" s="1167"/>
      <c r="I54" s="1166"/>
      <c r="J54" s="558"/>
    </row>
    <row r="55" spans="1:10" ht="15.75">
      <c r="A55" s="572"/>
      <c r="B55" s="573" t="s">
        <v>60</v>
      </c>
      <c r="C55" s="574"/>
      <c r="D55" s="1165"/>
      <c r="E55" s="1166"/>
      <c r="F55" s="1167"/>
      <c r="G55" s="1166"/>
      <c r="H55" s="1167"/>
      <c r="I55" s="1166"/>
      <c r="J55" s="558"/>
    </row>
    <row r="56" spans="1:10" ht="15.75">
      <c r="A56" s="575"/>
      <c r="B56" s="573" t="s">
        <v>61</v>
      </c>
      <c r="C56" s="576"/>
      <c r="D56" s="1160"/>
      <c r="E56" s="1161"/>
      <c r="F56" s="1162"/>
      <c r="G56" s="1161"/>
      <c r="H56" s="1162"/>
      <c r="I56" s="1161"/>
    </row>
    <row r="57" spans="1:10">
      <c r="A57" s="558"/>
      <c r="B57" s="558"/>
      <c r="C57" s="558"/>
      <c r="D57" s="577" t="s">
        <v>194</v>
      </c>
      <c r="E57" s="558" t="str">
        <f>PATHJV333</f>
        <v>KRA.pdf</v>
      </c>
      <c r="F57" s="577" t="s">
        <v>194</v>
      </c>
      <c r="G57" s="558" t="str">
        <f>PATHJV33</f>
        <v>Case_Studies.pdf</v>
      </c>
      <c r="H57" s="577" t="s">
        <v>194</v>
      </c>
      <c r="I57" s="558" t="str">
        <f>PATHJV3</f>
        <v>new.pdf</v>
      </c>
      <c r="J57" s="558"/>
    </row>
    <row r="58" spans="1:10" s="579" customFormat="1" hidden="1">
      <c r="A58" s="578"/>
      <c r="B58" s="578"/>
      <c r="C58" s="578"/>
      <c r="D58" s="578"/>
      <c r="E58" s="579" t="s">
        <v>526</v>
      </c>
      <c r="F58" s="578"/>
      <c r="G58" s="578" t="s">
        <v>527</v>
      </c>
      <c r="H58" s="578"/>
      <c r="I58" s="580" t="s">
        <v>528</v>
      </c>
      <c r="J58" s="578"/>
    </row>
    <row r="59" spans="1:10" s="579" customFormat="1" hidden="1">
      <c r="A59" s="578"/>
      <c r="B59" s="578"/>
      <c r="C59" s="578"/>
      <c r="D59" s="578"/>
      <c r="E59" s="579" t="s">
        <v>526</v>
      </c>
      <c r="F59" s="578"/>
      <c r="G59" s="578" t="s">
        <v>527</v>
      </c>
      <c r="H59" s="578"/>
      <c r="I59" s="578" t="s">
        <v>528</v>
      </c>
      <c r="J59" s="578"/>
    </row>
    <row r="60" spans="1:10" s="579" customFormat="1" hidden="1">
      <c r="A60" s="578"/>
      <c r="B60" s="578"/>
      <c r="C60" s="578"/>
      <c r="D60" s="578"/>
      <c r="E60" s="579" t="s">
        <v>195</v>
      </c>
      <c r="F60" s="578"/>
      <c r="G60" s="578" t="s">
        <v>196</v>
      </c>
      <c r="H60" s="578"/>
      <c r="I60" s="580" t="s">
        <v>198</v>
      </c>
      <c r="J60" s="578"/>
    </row>
    <row r="61" spans="1:10">
      <c r="A61" s="558"/>
      <c r="B61" s="558"/>
      <c r="C61" s="558"/>
      <c r="D61" s="558"/>
      <c r="E61" s="558"/>
      <c r="F61" s="558"/>
      <c r="G61" s="558"/>
      <c r="H61" s="558"/>
      <c r="I61" s="558"/>
      <c r="J61" s="558"/>
    </row>
    <row r="62" spans="1:10" hidden="1">
      <c r="A62" s="558"/>
      <c r="B62" s="558"/>
      <c r="C62" s="558"/>
      <c r="D62" s="558"/>
      <c r="E62" s="558"/>
      <c r="F62" s="558"/>
      <c r="G62" s="558"/>
      <c r="H62" s="558"/>
      <c r="I62" s="558"/>
      <c r="J62" s="558"/>
    </row>
    <row r="63" spans="1:10" hidden="1">
      <c r="A63" s="558"/>
      <c r="B63" s="558"/>
      <c r="C63" s="558"/>
      <c r="D63" s="558"/>
      <c r="E63" s="558"/>
      <c r="F63" s="558"/>
      <c r="G63" s="558"/>
      <c r="H63" s="558"/>
      <c r="I63" s="558"/>
      <c r="J63" s="558"/>
    </row>
    <row r="64" spans="1:10" hidden="1">
      <c r="A64" s="558"/>
      <c r="B64" s="558"/>
      <c r="C64" s="558"/>
      <c r="D64" s="558"/>
      <c r="E64" s="558"/>
      <c r="F64" s="558"/>
      <c r="G64" s="558"/>
      <c r="H64" s="558"/>
      <c r="I64" s="558"/>
      <c r="J64" s="558"/>
    </row>
    <row r="65" spans="1:10" hidden="1">
      <c r="A65" s="558"/>
      <c r="B65" s="558"/>
      <c r="C65" s="558"/>
      <c r="D65" s="558"/>
      <c r="E65" s="558"/>
      <c r="F65" s="558"/>
      <c r="G65" s="558"/>
      <c r="H65" s="558"/>
      <c r="I65" s="558"/>
      <c r="J65" s="558"/>
    </row>
    <row r="66" spans="1:10" hidden="1">
      <c r="A66" s="558"/>
      <c r="B66" s="558"/>
      <c r="C66" s="558"/>
      <c r="D66" s="558"/>
      <c r="E66" s="558"/>
      <c r="F66" s="558"/>
      <c r="G66" s="558"/>
      <c r="H66" s="558"/>
      <c r="I66" s="558"/>
      <c r="J66" s="558"/>
    </row>
    <row r="67" spans="1:10" hidden="1">
      <c r="A67" s="558"/>
      <c r="B67" s="558"/>
      <c r="C67" s="558"/>
      <c r="D67" s="558"/>
      <c r="E67" s="558"/>
      <c r="F67" s="558"/>
      <c r="G67" s="558"/>
      <c r="H67" s="558"/>
      <c r="I67" s="558"/>
      <c r="J67" s="558"/>
    </row>
    <row r="68" spans="1:10" hidden="1">
      <c r="A68" s="558"/>
      <c r="B68" s="558"/>
      <c r="C68" s="558"/>
      <c r="D68" s="558"/>
      <c r="E68" s="558"/>
      <c r="F68" s="558"/>
      <c r="G68" s="558"/>
      <c r="H68" s="558"/>
      <c r="I68" s="558"/>
      <c r="J68" s="558"/>
    </row>
    <row r="69" spans="1:10" hidden="1">
      <c r="A69" s="558"/>
      <c r="B69" s="558"/>
      <c r="C69" s="558"/>
      <c r="D69" s="558"/>
      <c r="E69" s="558"/>
      <c r="F69" s="558"/>
      <c r="G69" s="558"/>
      <c r="H69" s="558"/>
      <c r="I69" s="558"/>
      <c r="J69" s="558"/>
    </row>
    <row r="70" spans="1:10" hidden="1">
      <c r="A70" s="558"/>
      <c r="B70" s="558"/>
      <c r="C70" s="558"/>
      <c r="D70" s="558"/>
      <c r="E70" s="558"/>
      <c r="F70" s="558"/>
      <c r="G70" s="558"/>
      <c r="H70" s="558"/>
      <c r="I70" s="558"/>
      <c r="J70" s="558"/>
    </row>
    <row r="71" spans="1:10" hidden="1">
      <c r="A71" s="558"/>
      <c r="B71" s="558"/>
      <c r="C71" s="558"/>
      <c r="D71" s="558"/>
      <c r="E71" s="558"/>
      <c r="F71" s="558"/>
      <c r="G71" s="558"/>
      <c r="H71" s="558"/>
      <c r="I71" s="558"/>
      <c r="J71" s="558"/>
    </row>
    <row r="72" spans="1:10" hidden="1">
      <c r="A72" s="558"/>
      <c r="B72" s="558"/>
      <c r="C72" s="558"/>
      <c r="D72" s="558"/>
      <c r="E72" s="558"/>
      <c r="F72" s="558"/>
      <c r="G72" s="558"/>
      <c r="H72" s="558"/>
      <c r="I72" s="558"/>
      <c r="J72" s="558"/>
    </row>
    <row r="73" spans="1:10" hidden="1">
      <c r="A73" s="558"/>
      <c r="B73" s="558"/>
      <c r="C73" s="558"/>
      <c r="D73" s="558"/>
      <c r="E73" s="558"/>
      <c r="F73" s="558"/>
      <c r="G73" s="558"/>
      <c r="H73" s="558"/>
      <c r="I73" s="558"/>
      <c r="J73" s="558"/>
    </row>
    <row r="74" spans="1:10" hidden="1">
      <c r="A74" s="558"/>
      <c r="B74" s="558"/>
      <c r="C74" s="558"/>
      <c r="D74" s="558"/>
      <c r="E74" s="558"/>
      <c r="F74" s="558"/>
      <c r="G74" s="558"/>
      <c r="H74" s="558"/>
      <c r="I74" s="558"/>
      <c r="J74" s="558"/>
    </row>
    <row r="75" spans="1:10" hidden="1">
      <c r="A75" s="558"/>
      <c r="B75" s="558"/>
      <c r="C75" s="558"/>
      <c r="D75" s="558"/>
      <c r="E75" s="558"/>
      <c r="F75" s="558"/>
      <c r="G75" s="558"/>
      <c r="H75" s="558"/>
      <c r="I75" s="558"/>
      <c r="J75" s="558"/>
    </row>
    <row r="76" spans="1:10" hidden="1">
      <c r="A76" s="558"/>
      <c r="B76" s="558"/>
      <c r="C76" s="558"/>
      <c r="D76" s="558"/>
      <c r="E76" s="558"/>
      <c r="F76" s="558"/>
      <c r="G76" s="558"/>
      <c r="H76" s="558"/>
      <c r="I76" s="558"/>
      <c r="J76" s="558"/>
    </row>
    <row r="77" spans="1:10" hidden="1">
      <c r="A77" s="558"/>
      <c r="B77" s="558"/>
      <c r="C77" s="558"/>
      <c r="D77" s="558"/>
      <c r="E77" s="558"/>
      <c r="F77" s="558"/>
      <c r="G77" s="558"/>
      <c r="H77" s="558"/>
      <c r="I77" s="558"/>
      <c r="J77" s="558"/>
    </row>
    <row r="78" spans="1:10" hidden="1">
      <c r="A78" s="558"/>
      <c r="B78" s="558"/>
      <c r="C78" s="558"/>
      <c r="D78" s="558"/>
      <c r="E78" s="558"/>
      <c r="F78" s="558"/>
      <c r="G78" s="558"/>
      <c r="H78" s="558"/>
      <c r="I78" s="558"/>
      <c r="J78" s="558"/>
    </row>
    <row r="79" spans="1:10" hidden="1">
      <c r="A79" s="558"/>
      <c r="B79" s="558"/>
      <c r="C79" s="558"/>
      <c r="D79" s="558"/>
      <c r="E79" s="558"/>
      <c r="F79" s="558"/>
      <c r="G79" s="558"/>
      <c r="H79" s="558"/>
      <c r="I79" s="558"/>
      <c r="J79" s="558"/>
    </row>
    <row r="80" spans="1:10" hidden="1">
      <c r="A80" s="558"/>
      <c r="B80" s="558"/>
      <c r="C80" s="558"/>
      <c r="D80" s="558"/>
      <c r="E80" s="558"/>
      <c r="F80" s="558"/>
      <c r="G80" s="558"/>
      <c r="H80" s="558"/>
      <c r="I80" s="558"/>
      <c r="J80" s="558"/>
    </row>
    <row r="81" spans="1:10" hidden="1">
      <c r="A81" s="558"/>
      <c r="B81" s="558"/>
      <c r="C81" s="558"/>
      <c r="D81" s="558"/>
      <c r="E81" s="558"/>
      <c r="F81" s="558"/>
      <c r="G81" s="558"/>
      <c r="H81" s="558"/>
      <c r="I81" s="558"/>
      <c r="J81" s="558"/>
    </row>
    <row r="82" spans="1:10" hidden="1">
      <c r="A82" s="558"/>
      <c r="B82" s="558"/>
      <c r="C82" s="558"/>
      <c r="D82" s="558"/>
      <c r="E82" s="558"/>
      <c r="F82" s="558"/>
      <c r="G82" s="558"/>
      <c r="H82" s="558"/>
      <c r="I82" s="558"/>
      <c r="J82" s="558"/>
    </row>
    <row r="83" spans="1:10" hidden="1">
      <c r="A83" s="558"/>
      <c r="B83" s="558"/>
      <c r="C83" s="558"/>
      <c r="D83" s="558"/>
      <c r="E83" s="558"/>
      <c r="F83" s="558"/>
      <c r="G83" s="558"/>
      <c r="H83" s="558"/>
      <c r="I83" s="558"/>
      <c r="J83" s="558"/>
    </row>
    <row r="84" spans="1:10" hidden="1">
      <c r="A84" s="558"/>
      <c r="B84" s="558"/>
      <c r="C84" s="558"/>
      <c r="D84" s="558"/>
      <c r="E84" s="558"/>
      <c r="F84" s="558"/>
      <c r="G84" s="558"/>
      <c r="H84" s="558"/>
      <c r="I84" s="558"/>
      <c r="J84" s="558"/>
    </row>
    <row r="85" spans="1:10" hidden="1">
      <c r="A85" s="558"/>
      <c r="B85" s="558"/>
      <c r="C85" s="558"/>
      <c r="D85" s="558"/>
      <c r="E85" s="558"/>
      <c r="F85" s="558"/>
      <c r="G85" s="558"/>
      <c r="H85" s="558"/>
      <c r="I85" s="558"/>
      <c r="J85" s="558"/>
    </row>
    <row r="86" spans="1:10" hidden="1">
      <c r="A86" s="558"/>
      <c r="B86" s="558"/>
      <c r="C86" s="558"/>
      <c r="D86" s="558"/>
      <c r="E86" s="558"/>
      <c r="F86" s="558"/>
      <c r="G86" s="558"/>
      <c r="H86" s="558"/>
      <c r="I86" s="558"/>
      <c r="J86" s="558"/>
    </row>
    <row r="87" spans="1:10" hidden="1">
      <c r="A87" s="558"/>
      <c r="B87" s="558"/>
      <c r="C87" s="558"/>
      <c r="D87" s="558"/>
      <c r="E87" s="558"/>
      <c r="F87" s="558"/>
      <c r="G87" s="558"/>
      <c r="H87" s="558"/>
      <c r="I87" s="558"/>
      <c r="J87" s="558"/>
    </row>
    <row r="88" spans="1:10" hidden="1">
      <c r="A88" s="558"/>
      <c r="B88" s="558"/>
      <c r="C88" s="558"/>
      <c r="D88" s="558"/>
      <c r="E88" s="558"/>
      <c r="F88" s="558"/>
      <c r="G88" s="558"/>
      <c r="H88" s="558"/>
      <c r="I88" s="558"/>
      <c r="J88" s="558"/>
    </row>
    <row r="89" spans="1:10" hidden="1">
      <c r="A89" s="558"/>
      <c r="B89" s="558"/>
      <c r="C89" s="558"/>
      <c r="D89" s="558"/>
      <c r="E89" s="558"/>
      <c r="F89" s="558"/>
      <c r="G89" s="558"/>
      <c r="H89" s="558"/>
      <c r="I89" s="558"/>
      <c r="J89" s="558"/>
    </row>
    <row r="90" spans="1:10" hidden="1">
      <c r="A90" s="558"/>
      <c r="B90" s="558"/>
      <c r="C90" s="558"/>
      <c r="D90" s="558"/>
      <c r="E90" s="558"/>
      <c r="F90" s="558"/>
      <c r="G90" s="558"/>
      <c r="H90" s="558"/>
      <c r="I90" s="558"/>
      <c r="J90" s="558"/>
    </row>
    <row r="91" spans="1:10" hidden="1">
      <c r="A91" s="558"/>
      <c r="B91" s="558"/>
      <c r="C91" s="558"/>
      <c r="D91" s="558"/>
      <c r="E91" s="558"/>
      <c r="F91" s="558"/>
      <c r="G91" s="558"/>
      <c r="H91" s="558"/>
      <c r="I91" s="558"/>
      <c r="J91" s="558"/>
    </row>
    <row r="92" spans="1:10" hidden="1">
      <c r="A92" s="558"/>
      <c r="B92" s="558"/>
      <c r="C92" s="558"/>
      <c r="D92" s="558"/>
      <c r="E92" s="558"/>
      <c r="F92" s="558"/>
      <c r="G92" s="558"/>
      <c r="H92" s="558"/>
      <c r="I92" s="558"/>
      <c r="J92" s="558"/>
    </row>
    <row r="93" spans="1:10" hidden="1">
      <c r="A93" s="558"/>
      <c r="B93" s="558"/>
      <c r="C93" s="558"/>
      <c r="D93" s="558"/>
      <c r="E93" s="558"/>
      <c r="F93" s="558"/>
      <c r="G93" s="558"/>
      <c r="H93" s="558"/>
      <c r="I93" s="558"/>
      <c r="J93" s="558"/>
    </row>
    <row r="94" spans="1:10" hidden="1">
      <c r="A94" s="558"/>
      <c r="B94" s="558"/>
      <c r="C94" s="558"/>
      <c r="D94" s="558"/>
      <c r="E94" s="558"/>
      <c r="F94" s="558"/>
      <c r="G94" s="558"/>
      <c r="H94" s="558"/>
      <c r="I94" s="558"/>
      <c r="J94" s="558"/>
    </row>
    <row r="95" spans="1:10" hidden="1">
      <c r="A95" s="558"/>
      <c r="B95" s="558"/>
      <c r="C95" s="558"/>
      <c r="D95" s="558"/>
      <c r="E95" s="558"/>
      <c r="F95" s="558"/>
      <c r="G95" s="558"/>
      <c r="H95" s="558"/>
      <c r="I95" s="558"/>
      <c r="J95" s="558"/>
    </row>
    <row r="96" spans="1:10" hidden="1">
      <c r="A96" s="558"/>
      <c r="B96" s="558"/>
      <c r="C96" s="558"/>
      <c r="D96" s="558"/>
      <c r="E96" s="558"/>
      <c r="F96" s="558"/>
      <c r="G96" s="558"/>
      <c r="H96" s="558"/>
      <c r="I96" s="558"/>
      <c r="J96" s="558"/>
    </row>
    <row r="97" spans="1:10" hidden="1">
      <c r="A97" s="558"/>
      <c r="B97" s="558"/>
      <c r="C97" s="558"/>
      <c r="D97" s="558"/>
      <c r="E97" s="558"/>
      <c r="F97" s="558"/>
      <c r="G97" s="558"/>
      <c r="H97" s="558"/>
      <c r="I97" s="558"/>
      <c r="J97" s="558"/>
    </row>
    <row r="98" spans="1:10" hidden="1">
      <c r="A98" s="558"/>
      <c r="B98" s="558"/>
      <c r="C98" s="558"/>
      <c r="D98" s="558"/>
      <c r="E98" s="558"/>
      <c r="F98" s="558"/>
      <c r="G98" s="558"/>
      <c r="H98" s="558"/>
      <c r="I98" s="558"/>
      <c r="J98" s="558"/>
    </row>
    <row r="99" spans="1:10" hidden="1">
      <c r="A99" s="558"/>
      <c r="B99" s="558"/>
      <c r="C99" s="558"/>
      <c r="D99" s="558"/>
      <c r="E99" s="558"/>
      <c r="F99" s="558"/>
      <c r="G99" s="558"/>
      <c r="H99" s="558"/>
      <c r="I99" s="558"/>
      <c r="J99" s="558"/>
    </row>
    <row r="100" spans="1:10" ht="36.75" hidden="1" customHeight="1">
      <c r="A100" s="558"/>
      <c r="B100" s="1163"/>
      <c r="C100" s="1163"/>
      <c r="D100" s="1163"/>
      <c r="E100" s="1163"/>
      <c r="F100" s="1163"/>
      <c r="G100" s="1163"/>
      <c r="H100" s="1163"/>
      <c r="I100" s="1163"/>
      <c r="J100" s="558"/>
    </row>
    <row r="101" spans="1:10">
      <c r="A101" s="558"/>
      <c r="B101" s="558"/>
      <c r="C101" s="558"/>
      <c r="D101" s="558"/>
      <c r="E101" s="558"/>
      <c r="F101" s="558"/>
      <c r="G101" s="558"/>
      <c r="H101" s="558"/>
      <c r="I101" s="558"/>
      <c r="J101" s="558"/>
    </row>
    <row r="102" spans="1:10" ht="16.5">
      <c r="A102" s="563" t="s">
        <v>66</v>
      </c>
      <c r="B102" s="1164" t="s">
        <v>65</v>
      </c>
      <c r="C102" s="1164"/>
      <c r="D102" s="1164"/>
      <c r="E102" s="1164"/>
      <c r="F102" s="1164"/>
      <c r="G102" s="1164"/>
      <c r="H102" s="1164"/>
      <c r="I102" s="1164"/>
      <c r="J102" s="558"/>
    </row>
    <row r="103" spans="1:10">
      <c r="A103" s="558"/>
      <c r="B103" s="558"/>
      <c r="C103" s="558"/>
      <c r="D103" s="558"/>
      <c r="E103" s="558"/>
      <c r="F103" s="558"/>
      <c r="G103" s="558"/>
      <c r="H103" s="558"/>
      <c r="I103" s="558"/>
      <c r="J103" s="558"/>
    </row>
    <row r="104" spans="1:10" ht="16.5">
      <c r="A104" s="581">
        <v>2.1</v>
      </c>
      <c r="B104" s="914" t="s">
        <v>67</v>
      </c>
      <c r="C104" s="914"/>
      <c r="D104" s="914"/>
      <c r="E104" s="914"/>
      <c r="F104" s="914"/>
      <c r="G104" s="914"/>
      <c r="H104" s="914"/>
      <c r="I104" s="914"/>
      <c r="J104" s="558"/>
    </row>
    <row r="106" spans="1:10" ht="15.75">
      <c r="A106" s="582" t="s">
        <v>68</v>
      </c>
      <c r="B106" s="1088" t="s">
        <v>69</v>
      </c>
      <c r="C106" s="1088"/>
      <c r="D106" s="1088"/>
      <c r="E106" s="1088"/>
      <c r="F106" s="1088"/>
      <c r="G106" s="1088"/>
      <c r="H106" s="1088"/>
      <c r="I106" s="1088"/>
      <c r="J106" s="558"/>
    </row>
    <row r="107" spans="1:10" ht="6.75" customHeight="1">
      <c r="A107" s="558"/>
      <c r="B107" s="558"/>
      <c r="C107" s="558"/>
      <c r="D107" s="558"/>
      <c r="E107" s="558"/>
      <c r="F107" s="558"/>
      <c r="G107" s="558"/>
      <c r="H107" s="558"/>
      <c r="I107" s="558"/>
      <c r="J107" s="558"/>
    </row>
    <row r="108" spans="1:10" ht="15.75">
      <c r="B108" s="1157" t="s">
        <v>70</v>
      </c>
      <c r="C108" s="1157"/>
      <c r="D108" s="1157"/>
      <c r="E108" s="1157"/>
      <c r="F108" s="1157"/>
      <c r="G108" s="1157"/>
      <c r="H108" s="1157"/>
      <c r="I108" s="1157"/>
    </row>
    <row r="109" spans="1:10" ht="6.75" customHeight="1">
      <c r="A109" s="558"/>
      <c r="B109" s="558"/>
      <c r="C109" s="558"/>
      <c r="D109" s="558"/>
      <c r="E109" s="558"/>
      <c r="F109" s="558"/>
      <c r="G109" s="558"/>
      <c r="H109" s="558"/>
      <c r="I109" s="558"/>
      <c r="J109" s="558"/>
    </row>
    <row r="110" spans="1:10" ht="177.75" customHeight="1">
      <c r="A110" s="583" t="s">
        <v>260</v>
      </c>
      <c r="B110" s="1158" t="s">
        <v>969</v>
      </c>
      <c r="C110" s="1158"/>
      <c r="D110" s="1158"/>
      <c r="E110" s="1158"/>
      <c r="F110" s="1158"/>
      <c r="G110" s="1158"/>
      <c r="H110" s="1158"/>
      <c r="I110" s="1158"/>
      <c r="J110" s="558"/>
    </row>
    <row r="111" spans="1:10" ht="57" hidden="1" customHeight="1">
      <c r="A111" s="584"/>
      <c r="B111" s="1159"/>
      <c r="C111" s="1159"/>
      <c r="D111" s="1159"/>
      <c r="E111" s="1159"/>
      <c r="F111" s="1159"/>
      <c r="G111" s="1159"/>
      <c r="H111" s="1159"/>
      <c r="I111" s="1159"/>
      <c r="J111" s="558"/>
    </row>
    <row r="112" spans="1:10" ht="12.75" customHeight="1">
      <c r="A112" s="584"/>
      <c r="B112" s="585"/>
      <c r="C112" s="585"/>
      <c r="D112" s="585"/>
      <c r="E112" s="585"/>
      <c r="F112" s="585"/>
      <c r="G112" s="585"/>
      <c r="H112" s="585"/>
      <c r="I112" s="585"/>
      <c r="J112" s="558"/>
    </row>
    <row r="113" spans="1:10" ht="12.75" customHeight="1">
      <c r="A113" s="584"/>
      <c r="B113" s="585"/>
      <c r="C113" s="585"/>
      <c r="D113" s="585"/>
      <c r="E113" s="585"/>
      <c r="F113" s="585"/>
      <c r="G113" s="585"/>
      <c r="H113" s="585"/>
      <c r="I113" s="585"/>
      <c r="J113" s="558"/>
    </row>
    <row r="114" spans="1:10" ht="54.75" customHeight="1">
      <c r="A114" s="583" t="s">
        <v>261</v>
      </c>
      <c r="B114" s="1154" t="s">
        <v>950</v>
      </c>
      <c r="C114" s="1154"/>
      <c r="D114" s="1154"/>
      <c r="E114" s="1154"/>
      <c r="F114" s="1154"/>
      <c r="G114" s="1154"/>
      <c r="H114" s="1154"/>
      <c r="I114" s="1154"/>
      <c r="J114" s="558"/>
    </row>
    <row r="115" spans="1:10" ht="12.75" customHeight="1">
      <c r="A115" s="584"/>
      <c r="B115" s="1154"/>
      <c r="C115" s="1154"/>
      <c r="D115" s="1154"/>
      <c r="E115" s="1154"/>
      <c r="F115" s="1154"/>
      <c r="G115" s="1154"/>
      <c r="H115" s="1154"/>
      <c r="I115" s="1154"/>
      <c r="J115" s="558"/>
    </row>
    <row r="116" spans="1:10" ht="46.9" customHeight="1">
      <c r="A116" s="584"/>
      <c r="B116" s="1154"/>
      <c r="C116" s="1154"/>
      <c r="D116" s="1154"/>
      <c r="E116" s="1154"/>
      <c r="F116" s="1154"/>
      <c r="G116" s="1154"/>
      <c r="H116" s="1154"/>
      <c r="I116" s="1154"/>
      <c r="J116" s="558"/>
    </row>
    <row r="117" spans="1:10" ht="20.25" customHeight="1">
      <c r="A117" s="584"/>
      <c r="B117" s="1154"/>
      <c r="C117" s="1154"/>
      <c r="D117" s="1154"/>
      <c r="E117" s="1154"/>
      <c r="F117" s="1154"/>
      <c r="G117" s="1154"/>
      <c r="H117" s="1154"/>
      <c r="I117" s="1154"/>
      <c r="J117" s="558"/>
    </row>
    <row r="118" spans="1:10" ht="24" customHeight="1">
      <c r="A118" s="584"/>
      <c r="B118" s="1154"/>
      <c r="C118" s="1154"/>
      <c r="D118" s="1154"/>
      <c r="E118" s="1154"/>
      <c r="F118" s="1154"/>
      <c r="G118" s="1154"/>
      <c r="H118" s="1154"/>
      <c r="I118" s="1154"/>
      <c r="J118" s="558"/>
    </row>
    <row r="119" spans="1:10" ht="24" customHeight="1">
      <c r="A119" s="584"/>
      <c r="B119" s="586" t="s">
        <v>786</v>
      </c>
      <c r="C119" s="1154" t="s">
        <v>951</v>
      </c>
      <c r="D119" s="1154"/>
      <c r="E119" s="1154"/>
      <c r="F119" s="1154"/>
      <c r="G119" s="1154"/>
      <c r="H119" s="1154"/>
      <c r="I119" s="1154"/>
      <c r="J119" s="558"/>
    </row>
    <row r="120" spans="1:10" ht="45.75" customHeight="1">
      <c r="A120" s="584"/>
      <c r="B120" s="586" t="s">
        <v>787</v>
      </c>
      <c r="C120" s="1154" t="s">
        <v>952</v>
      </c>
      <c r="D120" s="1154"/>
      <c r="E120" s="1154"/>
      <c r="F120" s="1154"/>
      <c r="G120" s="1154"/>
      <c r="H120" s="1154"/>
      <c r="I120" s="1154"/>
      <c r="J120" s="558"/>
    </row>
    <row r="121" spans="1:10" ht="44.25" customHeight="1">
      <c r="A121" s="584"/>
      <c r="B121" s="586" t="s">
        <v>788</v>
      </c>
      <c r="C121" s="1154" t="s">
        <v>789</v>
      </c>
      <c r="D121" s="1154"/>
      <c r="E121" s="1154"/>
      <c r="F121" s="1154"/>
      <c r="G121" s="1154"/>
      <c r="H121" s="1154"/>
      <c r="I121" s="1154"/>
      <c r="J121" s="558"/>
    </row>
    <row r="122" spans="1:10" ht="44.25" customHeight="1">
      <c r="A122" s="584"/>
      <c r="B122" s="586" t="s">
        <v>790</v>
      </c>
      <c r="C122" s="1154" t="s">
        <v>953</v>
      </c>
      <c r="D122" s="1154"/>
      <c r="E122" s="1154"/>
      <c r="F122" s="1154"/>
      <c r="G122" s="1154"/>
      <c r="H122" s="1154"/>
      <c r="I122" s="1154"/>
      <c r="J122" s="558"/>
    </row>
    <row r="123" spans="1:10" ht="56.25" customHeight="1">
      <c r="A123" s="584"/>
      <c r="B123" s="586" t="s">
        <v>791</v>
      </c>
      <c r="C123" s="1154" t="s">
        <v>792</v>
      </c>
      <c r="D123" s="1154"/>
      <c r="E123" s="1154"/>
      <c r="F123" s="1154"/>
      <c r="G123" s="1154"/>
      <c r="H123" s="1154"/>
      <c r="I123" s="1154"/>
      <c r="J123" s="558"/>
    </row>
    <row r="124" spans="1:10" ht="24" customHeight="1">
      <c r="A124" s="584"/>
      <c r="B124" s="587"/>
      <c r="C124" s="587"/>
      <c r="D124" s="587"/>
      <c r="E124" s="587"/>
      <c r="F124" s="587"/>
      <c r="G124" s="587"/>
      <c r="H124" s="587"/>
      <c r="I124" s="587"/>
      <c r="J124" s="558"/>
    </row>
    <row r="125" spans="1:10" ht="24" customHeight="1">
      <c r="A125" s="1155" t="s">
        <v>954</v>
      </c>
      <c r="B125" s="1155"/>
      <c r="C125" s="1155"/>
      <c r="D125" s="1155"/>
      <c r="E125" s="1155"/>
      <c r="F125" s="1155"/>
      <c r="G125" s="1155"/>
      <c r="H125" s="1155"/>
      <c r="I125" s="1155"/>
      <c r="J125" s="558"/>
    </row>
    <row r="126" spans="1:10" ht="42.75" customHeight="1">
      <c r="A126" s="1155"/>
      <c r="B126" s="1155"/>
      <c r="C126" s="1155"/>
      <c r="D126" s="1155"/>
      <c r="E126" s="1155"/>
      <c r="F126" s="1155"/>
      <c r="G126" s="1155"/>
      <c r="H126" s="1155"/>
      <c r="I126" s="1155"/>
      <c r="J126" s="558"/>
    </row>
    <row r="127" spans="1:10" ht="24" customHeight="1">
      <c r="A127" s="584"/>
      <c r="B127" s="587"/>
      <c r="C127" s="587"/>
      <c r="D127" s="587"/>
      <c r="E127" s="587"/>
      <c r="F127" s="587"/>
      <c r="G127" s="587"/>
      <c r="H127" s="587"/>
      <c r="I127" s="587"/>
      <c r="J127" s="558"/>
    </row>
    <row r="128" spans="1:10" hidden="1">
      <c r="A128" s="558"/>
      <c r="B128" s="558"/>
      <c r="C128" s="558"/>
      <c r="D128" s="558"/>
      <c r="E128" s="558"/>
      <c r="F128" s="558"/>
      <c r="G128" s="558"/>
      <c r="H128" s="558"/>
      <c r="I128" s="558"/>
      <c r="J128" s="558"/>
    </row>
    <row r="129" spans="1:25" hidden="1">
      <c r="A129" s="558"/>
      <c r="B129" s="1156" t="s">
        <v>623</v>
      </c>
      <c r="C129" s="1156"/>
      <c r="D129" s="1156"/>
      <c r="E129" s="1156"/>
      <c r="F129" s="1156"/>
      <c r="G129" s="1156"/>
      <c r="H129" s="1156"/>
      <c r="I129" s="1156"/>
      <c r="J129" s="558"/>
    </row>
    <row r="130" spans="1:25" hidden="1">
      <c r="A130" s="558"/>
      <c r="B130" s="558"/>
      <c r="C130" s="558"/>
      <c r="D130" s="558"/>
      <c r="E130" s="558"/>
      <c r="F130" s="558"/>
      <c r="G130" s="558"/>
      <c r="H130" s="558"/>
      <c r="I130" s="558"/>
      <c r="J130" s="558"/>
    </row>
    <row r="131" spans="1:25" ht="65.25" customHeight="1">
      <c r="A131" s="588" t="s">
        <v>316</v>
      </c>
      <c r="B131" s="1152" t="s">
        <v>793</v>
      </c>
      <c r="C131" s="1152"/>
      <c r="D131" s="1152"/>
      <c r="E131" s="1152"/>
      <c r="F131" s="1152"/>
      <c r="G131" s="1152"/>
      <c r="H131" s="1152"/>
      <c r="I131" s="1152"/>
      <c r="J131" s="558"/>
    </row>
    <row r="132" spans="1:25" ht="54" customHeight="1">
      <c r="B132" s="1152" t="s">
        <v>199</v>
      </c>
      <c r="C132" s="1152"/>
      <c r="D132" s="1152"/>
      <c r="E132" s="1152"/>
      <c r="F132" s="1152"/>
      <c r="G132" s="1152"/>
      <c r="H132" s="1152"/>
      <c r="I132" s="1152"/>
    </row>
    <row r="133" spans="1:25" ht="14.25" customHeight="1">
      <c r="B133" s="589"/>
      <c r="C133" s="590"/>
      <c r="D133" s="590"/>
      <c r="E133" s="590"/>
      <c r="F133" s="590"/>
      <c r="G133" s="590"/>
      <c r="H133" s="590"/>
      <c r="I133" s="590"/>
    </row>
    <row r="134" spans="1:25" hidden="1">
      <c r="A134" s="558"/>
      <c r="B134" s="558"/>
      <c r="C134" s="558"/>
      <c r="D134" s="558"/>
      <c r="E134" s="558"/>
      <c r="F134" s="558"/>
      <c r="G134" s="558"/>
      <c r="H134" s="558"/>
      <c r="I134" s="558"/>
      <c r="J134" s="558"/>
    </row>
    <row r="135" spans="1:25" hidden="1">
      <c r="A135" s="558"/>
      <c r="B135" s="558"/>
      <c r="C135" s="558"/>
      <c r="D135" s="558"/>
      <c r="E135" s="558"/>
      <c r="F135" s="591" t="str">
        <f>'[4]Names of Bidder'!D9</f>
        <v>ooooooo</v>
      </c>
      <c r="G135" s="558"/>
      <c r="H135" s="558"/>
      <c r="I135" s="558"/>
      <c r="J135" s="558"/>
    </row>
    <row r="136" spans="1:25" hidden="1">
      <c r="A136" s="558"/>
      <c r="B136" s="558"/>
      <c r="C136" s="558"/>
      <c r="D136" s="558"/>
      <c r="E136" s="558"/>
      <c r="F136" s="591" t="str">
        <f>'[4]Names of Bidder'!D14</f>
        <v>kkkkkkkkkk</v>
      </c>
      <c r="G136" s="558"/>
      <c r="H136" s="558"/>
      <c r="I136" s="558"/>
      <c r="J136" s="558"/>
    </row>
    <row r="137" spans="1:25" ht="15.75" hidden="1" customHeight="1">
      <c r="A137" s="558"/>
      <c r="C137" s="592"/>
      <c r="D137" s="592"/>
      <c r="E137" s="592"/>
      <c r="F137" s="593" t="str">
        <f>'[4]Names of Bidder'!D19</f>
        <v>ggggggg</v>
      </c>
      <c r="G137" s="592"/>
      <c r="H137" s="592"/>
      <c r="I137" s="592"/>
      <c r="J137" s="558"/>
    </row>
    <row r="138" spans="1:25" ht="15.75" customHeight="1">
      <c r="A138" s="558"/>
      <c r="C138" s="592"/>
      <c r="D138" s="592"/>
      <c r="E138" s="592"/>
      <c r="F138" s="594"/>
      <c r="G138" s="592"/>
      <c r="H138" s="592"/>
      <c r="I138" s="592"/>
      <c r="J138" s="558"/>
    </row>
    <row r="139" spans="1:25" ht="31.9" customHeight="1">
      <c r="A139" s="558"/>
      <c r="B139" s="1153" t="s">
        <v>794</v>
      </c>
      <c r="C139" s="1153"/>
      <c r="D139" s="1153"/>
      <c r="E139" s="1153"/>
      <c r="F139" s="1153"/>
      <c r="G139" s="1153"/>
      <c r="H139" s="1153"/>
      <c r="I139" s="1153"/>
      <c r="J139" s="558"/>
    </row>
    <row r="140" spans="1:25" ht="60" customHeight="1">
      <c r="A140" s="561" t="s">
        <v>71</v>
      </c>
      <c r="B140" s="1146" t="s">
        <v>964</v>
      </c>
      <c r="C140" s="1147"/>
      <c r="D140" s="1147"/>
      <c r="E140" s="1148"/>
      <c r="F140" s="1149"/>
      <c r="G140" s="1150"/>
      <c r="H140" s="1149"/>
      <c r="I140" s="1150"/>
      <c r="J140" s="595"/>
      <c r="K140" s="595"/>
      <c r="L140" s="595"/>
      <c r="M140" s="595"/>
      <c r="N140" s="595"/>
      <c r="O140" s="595"/>
      <c r="P140" s="595"/>
      <c r="Q140" s="595"/>
      <c r="R140" s="595"/>
      <c r="S140" s="595"/>
      <c r="T140" s="595"/>
      <c r="U140" s="595"/>
      <c r="V140" s="595"/>
      <c r="W140" s="595"/>
      <c r="X140" s="595"/>
      <c r="Y140" s="595"/>
    </row>
    <row r="141" spans="1:25" ht="33.75" customHeight="1">
      <c r="A141" s="561" t="s">
        <v>72</v>
      </c>
      <c r="B141" s="1146" t="s">
        <v>795</v>
      </c>
      <c r="C141" s="1147"/>
      <c r="D141" s="1147"/>
      <c r="E141" s="1148"/>
      <c r="F141" s="1149"/>
      <c r="G141" s="1150"/>
      <c r="H141" s="1149"/>
      <c r="I141" s="1150"/>
      <c r="J141" s="595"/>
      <c r="K141" s="595"/>
      <c r="L141" s="595"/>
      <c r="M141" s="595"/>
      <c r="N141" s="595"/>
      <c r="O141" s="595"/>
      <c r="P141" s="595"/>
      <c r="Q141" s="595"/>
      <c r="R141" s="595"/>
      <c r="S141" s="595"/>
      <c r="T141" s="595"/>
      <c r="U141" s="595"/>
      <c r="V141" s="595"/>
      <c r="W141" s="595"/>
      <c r="X141" s="595"/>
      <c r="Y141" s="595"/>
    </row>
    <row r="142" spans="1:25" ht="11.25" customHeight="1">
      <c r="A142" s="596"/>
      <c r="B142" s="597"/>
      <c r="C142" s="597"/>
      <c r="D142" s="597"/>
      <c r="E142" s="597"/>
      <c r="F142" s="598"/>
      <c r="G142" s="598"/>
      <c r="H142" s="598"/>
      <c r="I142" s="598"/>
      <c r="J142" s="595"/>
      <c r="K142" s="595"/>
      <c r="L142" s="595"/>
      <c r="M142" s="595"/>
      <c r="N142" s="595"/>
      <c r="O142" s="595"/>
      <c r="P142" s="595"/>
      <c r="Q142" s="595"/>
      <c r="R142" s="595"/>
      <c r="S142" s="595"/>
      <c r="T142" s="595"/>
      <c r="U142" s="595"/>
      <c r="V142" s="595"/>
      <c r="W142" s="595"/>
      <c r="X142" s="595"/>
      <c r="Y142" s="595"/>
    </row>
    <row r="143" spans="1:25" ht="33" customHeight="1">
      <c r="A143" s="561" t="s">
        <v>73</v>
      </c>
      <c r="B143" s="1151" t="s">
        <v>74</v>
      </c>
      <c r="C143" s="1019"/>
      <c r="D143" s="1019"/>
      <c r="E143" s="1019"/>
      <c r="F143" s="1149"/>
      <c r="G143" s="1150"/>
      <c r="H143" s="1149"/>
      <c r="I143" s="1150"/>
      <c r="J143" s="595"/>
      <c r="K143" s="595"/>
      <c r="L143" s="595"/>
      <c r="M143" s="595"/>
      <c r="N143" s="595"/>
      <c r="O143" s="595"/>
      <c r="P143" s="595"/>
      <c r="Q143" s="595"/>
      <c r="R143" s="595"/>
      <c r="S143" s="595"/>
      <c r="T143" s="595"/>
      <c r="U143" s="595"/>
      <c r="V143" s="595"/>
      <c r="W143" s="595"/>
      <c r="X143" s="595"/>
      <c r="Y143" s="595"/>
    </row>
    <row r="144" spans="1:25" ht="8.25" customHeight="1">
      <c r="A144" s="596"/>
      <c r="B144" s="599"/>
      <c r="C144" s="599"/>
      <c r="D144" s="599"/>
      <c r="E144" s="599"/>
      <c r="F144" s="598"/>
      <c r="G144" s="598"/>
      <c r="H144" s="598"/>
      <c r="I144" s="598"/>
      <c r="J144" s="595"/>
      <c r="K144" s="595"/>
      <c r="L144" s="595"/>
      <c r="M144" s="595"/>
      <c r="N144" s="595"/>
      <c r="O144" s="595"/>
      <c r="P144" s="595"/>
      <c r="Q144" s="595"/>
      <c r="R144" s="595"/>
      <c r="S144" s="595"/>
      <c r="T144" s="595"/>
      <c r="U144" s="595"/>
      <c r="V144" s="595"/>
      <c r="W144" s="595"/>
      <c r="X144" s="595"/>
      <c r="Y144" s="595"/>
    </row>
    <row r="145" spans="1:25" ht="23.25" customHeight="1">
      <c r="A145" s="1114" t="s">
        <v>77</v>
      </c>
      <c r="B145" s="1138" t="str">
        <f>IF('[4]Names of Bidder'!D6 = "Sole Bidder", "Name and Address of the Purchaser/Utility for whom the Contract was executed by the firm ", " Name and Address of the Purchaser/Utility for whom the Contract was executed by the Bidder/Partner")</f>
        <v xml:space="preserve"> Name and Address of the Purchaser/Utility for whom the Contract was executed by the Bidder/Partner</v>
      </c>
      <c r="C145" s="1139"/>
      <c r="D145" s="1139"/>
      <c r="E145" s="1139"/>
      <c r="F145" s="1142"/>
      <c r="G145" s="1143"/>
      <c r="H145" s="1142"/>
      <c r="I145" s="1143"/>
      <c r="J145" s="595"/>
      <c r="K145" s="595"/>
      <c r="L145" s="595"/>
      <c r="M145" s="595"/>
      <c r="N145" s="595"/>
      <c r="O145" s="595"/>
      <c r="P145" s="595"/>
      <c r="Q145" s="595"/>
      <c r="R145" s="595"/>
      <c r="S145" s="595"/>
      <c r="T145" s="595"/>
      <c r="U145" s="595"/>
      <c r="V145" s="595"/>
      <c r="W145" s="595"/>
      <c r="X145" s="595"/>
      <c r="Y145" s="595"/>
    </row>
    <row r="146" spans="1:25" ht="21" customHeight="1">
      <c r="A146" s="1114"/>
      <c r="B146" s="1140"/>
      <c r="C146" s="1141"/>
      <c r="D146" s="1141"/>
      <c r="E146" s="1141"/>
      <c r="F146" s="1144"/>
      <c r="G146" s="1145"/>
      <c r="H146" s="1144"/>
      <c r="I146" s="1145"/>
      <c r="J146" s="595"/>
      <c r="K146" s="595"/>
      <c r="L146" s="595"/>
      <c r="M146" s="595"/>
      <c r="N146" s="595"/>
      <c r="O146" s="595"/>
      <c r="P146" s="595"/>
      <c r="Q146" s="595"/>
      <c r="R146" s="595"/>
      <c r="S146" s="595"/>
      <c r="T146" s="595"/>
      <c r="U146" s="595"/>
      <c r="V146" s="595"/>
      <c r="W146" s="595"/>
      <c r="X146" s="595"/>
      <c r="Y146" s="595"/>
    </row>
    <row r="147" spans="1:25" ht="20.25" customHeight="1">
      <c r="A147" s="1114"/>
      <c r="B147" s="1140"/>
      <c r="C147" s="1141"/>
      <c r="D147" s="1141"/>
      <c r="E147" s="1141"/>
      <c r="F147" s="1144"/>
      <c r="G147" s="1145"/>
      <c r="H147" s="1144"/>
      <c r="I147" s="1145"/>
      <c r="J147" s="595"/>
      <c r="K147" s="595"/>
      <c r="L147" s="595"/>
      <c r="M147" s="595"/>
      <c r="N147" s="595"/>
      <c r="O147" s="595"/>
      <c r="P147" s="595"/>
      <c r="Q147" s="595"/>
      <c r="R147" s="595"/>
      <c r="S147" s="595"/>
      <c r="T147" s="595"/>
      <c r="U147" s="595"/>
      <c r="V147" s="595"/>
      <c r="W147" s="595"/>
      <c r="X147" s="595"/>
      <c r="Y147" s="595"/>
    </row>
    <row r="148" spans="1:25" ht="21" customHeight="1">
      <c r="A148" s="1114"/>
      <c r="B148" s="1140"/>
      <c r="C148" s="1141"/>
      <c r="D148" s="1141"/>
      <c r="E148" s="1141"/>
      <c r="F148" s="1144"/>
      <c r="G148" s="1145"/>
      <c r="H148" s="1144"/>
      <c r="I148" s="1145"/>
      <c r="J148" s="595"/>
      <c r="K148" s="595"/>
      <c r="L148" s="595"/>
      <c r="M148" s="595"/>
      <c r="N148" s="595"/>
      <c r="O148" s="595"/>
      <c r="P148" s="595"/>
      <c r="Q148" s="595"/>
      <c r="R148" s="595"/>
      <c r="S148" s="595"/>
      <c r="T148" s="595"/>
      <c r="U148" s="595"/>
      <c r="V148" s="595"/>
      <c r="W148" s="595"/>
      <c r="X148" s="595"/>
      <c r="Y148" s="595"/>
    </row>
    <row r="149" spans="1:25" ht="24.95" customHeight="1">
      <c r="A149" s="561"/>
      <c r="B149" s="600"/>
      <c r="C149" s="601"/>
      <c r="D149" s="601"/>
      <c r="E149" s="602" t="s">
        <v>75</v>
      </c>
      <c r="F149" s="1134"/>
      <c r="G149" s="1135"/>
      <c r="H149" s="1134"/>
      <c r="I149" s="1135"/>
      <c r="J149" s="595"/>
      <c r="K149" s="595"/>
      <c r="L149" s="595"/>
      <c r="M149" s="595"/>
      <c r="N149" s="595"/>
      <c r="O149" s="595"/>
      <c r="P149" s="595"/>
      <c r="Q149" s="595"/>
      <c r="R149" s="595"/>
      <c r="S149" s="595"/>
      <c r="T149" s="595"/>
      <c r="U149" s="595"/>
      <c r="V149" s="595"/>
      <c r="W149" s="595"/>
      <c r="X149" s="595"/>
      <c r="Y149" s="595"/>
    </row>
    <row r="150" spans="1:25" ht="24.95" customHeight="1">
      <c r="A150" s="561"/>
      <c r="B150" s="600"/>
      <c r="C150" s="601"/>
      <c r="D150" s="601"/>
      <c r="E150" s="602" t="s">
        <v>11</v>
      </c>
      <c r="F150" s="1134"/>
      <c r="G150" s="1135"/>
      <c r="H150" s="1134"/>
      <c r="I150" s="1135"/>
      <c r="J150" s="595"/>
      <c r="K150" s="595"/>
      <c r="L150" s="595"/>
      <c r="M150" s="595"/>
      <c r="N150" s="595"/>
      <c r="O150" s="595"/>
      <c r="P150" s="595"/>
      <c r="Q150" s="595"/>
      <c r="R150" s="595"/>
      <c r="S150" s="595"/>
      <c r="T150" s="595"/>
      <c r="U150" s="595"/>
      <c r="V150" s="595"/>
      <c r="W150" s="595"/>
      <c r="X150" s="595"/>
      <c r="Y150" s="595"/>
    </row>
    <row r="151" spans="1:25" ht="24.95" customHeight="1">
      <c r="A151" s="561"/>
      <c r="B151" s="603"/>
      <c r="C151" s="604"/>
      <c r="D151" s="604"/>
      <c r="E151" s="605" t="s">
        <v>76</v>
      </c>
      <c r="F151" s="1136"/>
      <c r="G151" s="1137"/>
      <c r="H151" s="1136"/>
      <c r="I151" s="1137"/>
      <c r="J151" s="595"/>
      <c r="K151" s="595"/>
      <c r="L151" s="595"/>
      <c r="M151" s="595"/>
      <c r="N151" s="595"/>
      <c r="O151" s="595"/>
      <c r="P151" s="595"/>
      <c r="Q151" s="595"/>
      <c r="R151" s="595"/>
      <c r="S151" s="595"/>
      <c r="T151" s="595"/>
      <c r="U151" s="595"/>
      <c r="V151" s="595"/>
      <c r="W151" s="595"/>
      <c r="X151" s="595"/>
      <c r="Y151" s="595"/>
    </row>
    <row r="152" spans="1:25" ht="12" customHeight="1">
      <c r="A152" s="561"/>
      <c r="B152" s="606"/>
      <c r="C152" s="607"/>
      <c r="D152" s="607"/>
      <c r="E152" s="607"/>
      <c r="F152" s="608"/>
      <c r="G152" s="608"/>
      <c r="H152" s="608"/>
      <c r="I152" s="608"/>
      <c r="J152" s="608"/>
      <c r="K152" s="608"/>
      <c r="L152" s="608"/>
      <c r="M152" s="608"/>
      <c r="N152" s="608"/>
      <c r="O152" s="608"/>
      <c r="P152" s="608"/>
      <c r="Q152" s="608"/>
      <c r="R152" s="608"/>
      <c r="S152" s="608"/>
      <c r="T152" s="608"/>
      <c r="U152" s="608"/>
      <c r="V152" s="608"/>
      <c r="W152" s="608"/>
      <c r="X152" s="608"/>
      <c r="Y152" s="608"/>
    </row>
    <row r="153" spans="1:25" ht="20.100000000000001" customHeight="1">
      <c r="A153" s="1114" t="s">
        <v>78</v>
      </c>
      <c r="B153" s="1125" t="s">
        <v>965</v>
      </c>
      <c r="C153" s="1014"/>
      <c r="D153" s="1014"/>
      <c r="E153" s="1015"/>
      <c r="F153" s="609"/>
      <c r="G153" s="610"/>
      <c r="H153" s="609"/>
      <c r="I153" s="610"/>
      <c r="J153" s="608"/>
      <c r="K153" s="608"/>
      <c r="L153" s="608"/>
      <c r="M153" s="611"/>
      <c r="N153" s="608"/>
      <c r="O153" s="608"/>
      <c r="P153" s="608"/>
      <c r="Q153" s="611"/>
      <c r="R153" s="608"/>
      <c r="S153" s="608"/>
      <c r="T153" s="608"/>
      <c r="U153" s="611"/>
      <c r="V153" s="608"/>
      <c r="W153" s="608"/>
      <c r="X153" s="608"/>
      <c r="Y153" s="611"/>
    </row>
    <row r="154" spans="1:25" ht="31.5" customHeight="1">
      <c r="A154" s="1114"/>
      <c r="B154" s="1126"/>
      <c r="C154" s="1127"/>
      <c r="D154" s="1127"/>
      <c r="E154" s="1128"/>
      <c r="F154" s="608"/>
      <c r="G154" s="612"/>
      <c r="H154" s="608"/>
      <c r="I154" s="612"/>
      <c r="J154" s="608"/>
      <c r="K154" s="608"/>
      <c r="L154" s="608"/>
      <c r="M154" s="608"/>
      <c r="N154" s="608"/>
      <c r="O154" s="608"/>
      <c r="P154" s="608"/>
      <c r="Q154" s="608"/>
      <c r="R154" s="608"/>
      <c r="S154" s="608"/>
      <c r="T154" s="608"/>
      <c r="U154" s="608"/>
      <c r="V154" s="608"/>
      <c r="W154" s="608"/>
      <c r="X154" s="608"/>
      <c r="Y154" s="608"/>
    </row>
    <row r="155" spans="1:25" ht="35.25" customHeight="1">
      <c r="A155" s="1114"/>
      <c r="B155" s="1129"/>
      <c r="C155" s="1130"/>
      <c r="D155" s="1130"/>
      <c r="E155" s="1131"/>
      <c r="F155" s="604"/>
      <c r="G155" s="613"/>
      <c r="H155" s="604"/>
      <c r="I155" s="613"/>
      <c r="J155" s="608"/>
      <c r="K155" s="608"/>
      <c r="L155" s="614"/>
      <c r="M155" s="608"/>
      <c r="N155" s="608"/>
      <c r="O155" s="608"/>
      <c r="P155" s="608"/>
      <c r="Q155" s="608"/>
      <c r="R155" s="608"/>
      <c r="S155" s="608"/>
      <c r="T155" s="608"/>
      <c r="U155" s="608"/>
      <c r="V155" s="608"/>
      <c r="W155" s="608"/>
      <c r="X155" s="608"/>
      <c r="Y155" s="608"/>
    </row>
    <row r="156" spans="1:25" ht="15.75">
      <c r="A156" s="606"/>
      <c r="B156" s="606"/>
      <c r="C156" s="607"/>
      <c r="D156" s="607"/>
      <c r="E156" s="607"/>
      <c r="F156" s="615"/>
      <c r="G156" s="615"/>
      <c r="H156" s="615"/>
      <c r="I156" s="615"/>
      <c r="J156" s="608"/>
      <c r="K156" s="608"/>
      <c r="L156" s="614"/>
      <c r="M156" s="608"/>
      <c r="N156" s="608"/>
      <c r="O156" s="608"/>
      <c r="P156" s="608"/>
      <c r="Q156" s="608"/>
      <c r="R156" s="608"/>
      <c r="S156" s="608"/>
      <c r="T156" s="608"/>
      <c r="U156" s="608"/>
      <c r="V156" s="608"/>
      <c r="W156" s="608"/>
      <c r="X156" s="608"/>
      <c r="Y156" s="608"/>
    </row>
    <row r="157" spans="1:25" ht="51.75" customHeight="1">
      <c r="A157" s="1114" t="s">
        <v>84</v>
      </c>
      <c r="B157" s="1132" t="s">
        <v>796</v>
      </c>
      <c r="C157" s="1132"/>
      <c r="D157" s="1132"/>
      <c r="E157" s="1132"/>
      <c r="F157" s="616"/>
      <c r="G157" s="616"/>
      <c r="H157" s="616"/>
      <c r="I157" s="616"/>
      <c r="J157" s="608"/>
      <c r="K157" s="608"/>
      <c r="L157" s="614"/>
      <c r="M157" s="608"/>
      <c r="N157" s="608"/>
      <c r="O157" s="608"/>
      <c r="P157" s="608"/>
      <c r="Q157" s="608"/>
      <c r="R157" s="608"/>
      <c r="S157" s="608"/>
      <c r="T157" s="608"/>
      <c r="U157" s="608"/>
      <c r="V157" s="608"/>
      <c r="W157" s="608"/>
      <c r="X157" s="608"/>
      <c r="Y157" s="608"/>
    </row>
    <row r="158" spans="1:25" ht="51.75" customHeight="1">
      <c r="A158" s="1114"/>
      <c r="B158" s="1133" t="s">
        <v>967</v>
      </c>
      <c r="C158" s="1133"/>
      <c r="D158" s="1133"/>
      <c r="E158" s="1133"/>
      <c r="F158" s="616"/>
      <c r="G158" s="618"/>
      <c r="H158" s="616"/>
      <c r="I158" s="618"/>
      <c r="J158" s="608"/>
      <c r="K158" s="608"/>
      <c r="L158" s="614"/>
      <c r="M158" s="608"/>
      <c r="N158" s="608"/>
      <c r="O158" s="608"/>
      <c r="P158" s="608"/>
      <c r="Q158" s="608"/>
      <c r="R158" s="608"/>
      <c r="S158" s="608"/>
      <c r="T158" s="608"/>
      <c r="U158" s="608"/>
      <c r="V158" s="608"/>
      <c r="W158" s="608"/>
      <c r="X158" s="608"/>
      <c r="Y158" s="608"/>
    </row>
    <row r="159" spans="1:25" ht="60" customHeight="1">
      <c r="A159" s="1114"/>
      <c r="B159" s="1133" t="s">
        <v>968</v>
      </c>
      <c r="C159" s="1133"/>
      <c r="D159" s="1133"/>
      <c r="E159" s="1133"/>
      <c r="F159" s="617" t="s">
        <v>79</v>
      </c>
      <c r="G159" s="618"/>
      <c r="H159" s="617" t="s">
        <v>79</v>
      </c>
      <c r="I159" s="618"/>
      <c r="J159" s="619"/>
      <c r="K159" s="619"/>
      <c r="L159" s="619"/>
      <c r="M159" s="619"/>
      <c r="N159" s="619"/>
      <c r="O159" s="619"/>
      <c r="P159" s="619"/>
      <c r="Q159" s="619"/>
      <c r="R159" s="619"/>
      <c r="S159" s="619"/>
      <c r="T159" s="619"/>
      <c r="U159" s="619"/>
      <c r="V159" s="619"/>
      <c r="W159" s="619"/>
      <c r="X159" s="619"/>
      <c r="Y159" s="619"/>
    </row>
    <row r="160" spans="1:25" ht="44.25" customHeight="1">
      <c r="A160" s="1114"/>
      <c r="B160" s="1133" t="s">
        <v>966</v>
      </c>
      <c r="C160" s="1133"/>
      <c r="D160" s="1133"/>
      <c r="E160" s="1133"/>
      <c r="F160" s="617" t="s">
        <v>81</v>
      </c>
      <c r="G160" s="618"/>
      <c r="H160" s="617" t="s">
        <v>81</v>
      </c>
      <c r="I160" s="618"/>
      <c r="J160" s="619"/>
      <c r="K160" s="619"/>
      <c r="L160" s="619"/>
      <c r="M160" s="619"/>
      <c r="N160" s="619"/>
      <c r="O160" s="619"/>
      <c r="P160" s="619"/>
      <c r="Q160" s="619"/>
      <c r="R160" s="619"/>
      <c r="S160" s="619"/>
      <c r="T160" s="619"/>
      <c r="U160" s="619"/>
      <c r="V160" s="619"/>
      <c r="W160" s="619"/>
      <c r="X160" s="619"/>
      <c r="Y160" s="619"/>
    </row>
    <row r="161" spans="1:25" ht="16.149999999999999" customHeight="1">
      <c r="A161" s="606"/>
      <c r="B161" s="1120" t="s">
        <v>797</v>
      </c>
      <c r="C161" s="1120"/>
      <c r="D161" s="1120"/>
      <c r="E161" s="1120"/>
      <c r="F161" s="620"/>
      <c r="G161" s="621"/>
      <c r="H161" s="620"/>
      <c r="I161" s="621"/>
      <c r="J161" s="619"/>
      <c r="K161" s="619"/>
      <c r="L161" s="608"/>
      <c r="M161" s="608"/>
      <c r="N161" s="619"/>
      <c r="O161" s="619"/>
      <c r="P161" s="608"/>
      <c r="Q161" s="608"/>
      <c r="R161" s="619"/>
      <c r="S161" s="619"/>
      <c r="T161" s="608"/>
      <c r="U161" s="608"/>
      <c r="V161" s="619"/>
      <c r="W161" s="619"/>
      <c r="X161" s="608"/>
      <c r="Y161" s="608"/>
    </row>
    <row r="162" spans="1:25" ht="34.5" customHeight="1">
      <c r="A162" s="622" t="s">
        <v>86</v>
      </c>
      <c r="B162" s="1121" t="s">
        <v>85</v>
      </c>
      <c r="C162" s="1122"/>
      <c r="D162" s="1122"/>
      <c r="E162" s="1122"/>
      <c r="F162" s="1123"/>
      <c r="G162" s="1124"/>
      <c r="H162" s="1123"/>
      <c r="I162" s="1124"/>
      <c r="J162" s="619"/>
      <c r="K162" s="619"/>
      <c r="L162" s="608"/>
      <c r="M162" s="608"/>
      <c r="N162" s="619"/>
      <c r="O162" s="619"/>
      <c r="P162" s="608"/>
      <c r="Q162" s="608"/>
      <c r="R162" s="619"/>
      <c r="S162" s="619"/>
      <c r="T162" s="608"/>
      <c r="U162" s="608"/>
      <c r="V162" s="619"/>
      <c r="W162" s="619"/>
      <c r="X162" s="608"/>
      <c r="Y162" s="608"/>
    </row>
    <row r="163" spans="1:25" ht="34.5" customHeight="1">
      <c r="A163" s="606"/>
      <c r="F163" s="623"/>
      <c r="G163" s="623"/>
      <c r="H163" s="623"/>
      <c r="I163" s="623"/>
      <c r="J163" s="619"/>
      <c r="K163" s="619"/>
      <c r="L163" s="608"/>
      <c r="M163" s="608"/>
      <c r="N163" s="619"/>
      <c r="O163" s="619"/>
      <c r="P163" s="608"/>
      <c r="Q163" s="608"/>
      <c r="R163" s="619"/>
      <c r="S163" s="619"/>
      <c r="T163" s="608"/>
      <c r="U163" s="608"/>
      <c r="V163" s="619"/>
      <c r="W163" s="619"/>
      <c r="X163" s="608"/>
      <c r="Y163" s="608"/>
    </row>
    <row r="164" spans="1:25" ht="95.25" customHeight="1">
      <c r="A164" s="624" t="s">
        <v>317</v>
      </c>
      <c r="B164" s="1082" t="s">
        <v>798</v>
      </c>
      <c r="C164" s="1083"/>
      <c r="D164" s="1083"/>
      <c r="E164" s="1083"/>
      <c r="F164" s="1095"/>
      <c r="G164" s="1096"/>
      <c r="H164" s="1095"/>
      <c r="I164" s="1096"/>
      <c r="J164" s="619"/>
      <c r="K164" s="619"/>
      <c r="L164" s="608"/>
      <c r="M164" s="608"/>
      <c r="N164" s="619"/>
      <c r="O164" s="619"/>
      <c r="P164" s="608"/>
      <c r="Q164" s="608"/>
      <c r="R164" s="619"/>
      <c r="S164" s="619"/>
      <c r="T164" s="608"/>
      <c r="U164" s="608"/>
      <c r="V164" s="619"/>
      <c r="W164" s="619"/>
      <c r="X164" s="608"/>
      <c r="Y164" s="608"/>
    </row>
    <row r="165" spans="1:25" ht="9.75" customHeight="1">
      <c r="A165" s="606"/>
      <c r="B165" s="558"/>
      <c r="C165" s="558"/>
      <c r="D165" s="558"/>
      <c r="E165" s="558"/>
      <c r="F165" s="558"/>
      <c r="G165" s="558"/>
      <c r="H165" s="558"/>
      <c r="I165" s="558"/>
      <c r="J165" s="619"/>
      <c r="K165" s="619"/>
      <c r="L165" s="608"/>
      <c r="M165" s="608"/>
      <c r="N165" s="619"/>
      <c r="O165" s="619"/>
      <c r="P165" s="608"/>
      <c r="Q165" s="608"/>
      <c r="R165" s="619"/>
      <c r="S165" s="619"/>
      <c r="T165" s="608"/>
      <c r="U165" s="608"/>
      <c r="V165" s="619"/>
      <c r="W165" s="619"/>
      <c r="X165" s="608"/>
      <c r="Y165" s="608"/>
    </row>
    <row r="166" spans="1:25" ht="18" customHeight="1">
      <c r="A166" s="606"/>
      <c r="B166" s="625"/>
      <c r="C166" s="625"/>
      <c r="D166" s="625"/>
      <c r="E166" s="625"/>
      <c r="F166" s="626" t="s">
        <v>799</v>
      </c>
      <c r="G166" s="627" t="s">
        <v>195</v>
      </c>
      <c r="H166" s="626" t="s">
        <v>799</v>
      </c>
      <c r="I166" s="627" t="s">
        <v>195</v>
      </c>
      <c r="J166" s="619"/>
      <c r="K166" s="619"/>
      <c r="L166" s="608"/>
      <c r="M166" s="608"/>
      <c r="N166" s="619"/>
      <c r="O166" s="619"/>
      <c r="P166" s="608"/>
      <c r="Q166" s="608"/>
      <c r="R166" s="619"/>
      <c r="S166" s="619"/>
      <c r="T166" s="608"/>
      <c r="U166" s="608"/>
      <c r="V166" s="619"/>
      <c r="W166" s="619"/>
      <c r="X166" s="608"/>
      <c r="Y166" s="608"/>
    </row>
    <row r="167" spans="1:25" ht="68.25" hidden="1" customHeight="1">
      <c r="A167" s="1114"/>
      <c r="B167" s="558"/>
      <c r="C167" s="558"/>
      <c r="D167" s="558"/>
      <c r="E167" s="558"/>
      <c r="F167" s="557" t="s">
        <v>799</v>
      </c>
      <c r="G167" s="550" t="e">
        <f>PATH111</f>
        <v>#REF!</v>
      </c>
      <c r="H167" s="557" t="s">
        <v>799</v>
      </c>
      <c r="I167" s="628" t="e">
        <f>PATH222</f>
        <v>#REF!</v>
      </c>
      <c r="J167" s="619"/>
      <c r="K167" s="619"/>
      <c r="L167" s="608"/>
      <c r="M167" s="608"/>
      <c r="N167" s="619"/>
      <c r="O167" s="619"/>
      <c r="P167" s="608"/>
      <c r="Q167" s="608"/>
      <c r="R167" s="619"/>
      <c r="S167" s="619"/>
      <c r="T167" s="608"/>
      <c r="U167" s="608"/>
      <c r="V167" s="619"/>
      <c r="W167" s="619"/>
      <c r="X167" s="608"/>
      <c r="Y167" s="608"/>
    </row>
    <row r="168" spans="1:25" ht="24.95" hidden="1" customHeight="1">
      <c r="A168" s="1114"/>
      <c r="B168" s="1101" t="s">
        <v>800</v>
      </c>
      <c r="C168" s="1102"/>
      <c r="D168" s="1102"/>
      <c r="E168" s="1102"/>
      <c r="F168" s="629" t="s">
        <v>192</v>
      </c>
      <c r="G168" s="630"/>
      <c r="H168" s="629" t="s">
        <v>192</v>
      </c>
      <c r="I168" s="630"/>
      <c r="J168" s="619"/>
      <c r="K168" s="619"/>
      <c r="L168" s="619"/>
      <c r="M168" s="619"/>
      <c r="N168" s="619"/>
      <c r="O168" s="619"/>
      <c r="P168" s="619"/>
      <c r="Q168" s="619"/>
      <c r="R168" s="619"/>
      <c r="S168" s="619"/>
      <c r="T168" s="619"/>
      <c r="U168" s="619"/>
      <c r="V168" s="619"/>
      <c r="W168" s="619"/>
      <c r="X168" s="619"/>
      <c r="Y168" s="619"/>
    </row>
    <row r="169" spans="1:25" ht="24.95" hidden="1" customHeight="1">
      <c r="A169" s="1114"/>
      <c r="B169" s="1115" t="s">
        <v>801</v>
      </c>
      <c r="C169" s="1004"/>
      <c r="D169" s="1004"/>
      <c r="E169" s="1004"/>
      <c r="F169" s="629" t="s">
        <v>192</v>
      </c>
      <c r="G169" s="630"/>
      <c r="H169" s="629" t="s">
        <v>192</v>
      </c>
      <c r="I169" s="630"/>
      <c r="J169" s="619"/>
      <c r="K169" s="619"/>
      <c r="L169" s="619"/>
      <c r="M169" s="619"/>
      <c r="N169" s="619"/>
      <c r="O169" s="619"/>
      <c r="P169" s="619"/>
      <c r="Q169" s="619"/>
      <c r="R169" s="619"/>
      <c r="S169" s="619"/>
      <c r="T169" s="619"/>
      <c r="U169" s="619"/>
      <c r="V169" s="619"/>
      <c r="W169" s="619"/>
      <c r="X169" s="619"/>
      <c r="Y169" s="619"/>
    </row>
    <row r="170" spans="1:25" ht="24.95" hidden="1" customHeight="1">
      <c r="A170" s="606"/>
      <c r="B170" s="1116" t="s">
        <v>802</v>
      </c>
      <c r="C170" s="1117"/>
      <c r="D170" s="1117"/>
      <c r="E170" s="1117"/>
      <c r="F170" s="631" t="s">
        <v>82</v>
      </c>
      <c r="G170" s="632"/>
      <c r="H170" s="631" t="s">
        <v>82</v>
      </c>
      <c r="I170" s="632"/>
      <c r="J170" s="619"/>
      <c r="K170" s="619"/>
      <c r="L170" s="619"/>
      <c r="M170" s="614"/>
      <c r="N170" s="619"/>
      <c r="O170" s="619"/>
      <c r="P170" s="619"/>
      <c r="Q170" s="619"/>
      <c r="R170" s="619"/>
      <c r="S170" s="619"/>
      <c r="T170" s="619"/>
      <c r="U170" s="619"/>
      <c r="V170" s="619"/>
      <c r="W170" s="619"/>
      <c r="X170" s="619"/>
      <c r="Y170" s="619"/>
    </row>
    <row r="171" spans="1:25" ht="36" hidden="1" customHeight="1">
      <c r="A171" s="606"/>
      <c r="B171" s="1118" t="s">
        <v>803</v>
      </c>
      <c r="C171" s="1119"/>
      <c r="D171" s="1119"/>
      <c r="E171" s="1119"/>
      <c r="F171" s="620" t="s">
        <v>80</v>
      </c>
      <c r="G171" s="633"/>
      <c r="H171" s="634" t="s">
        <v>80</v>
      </c>
      <c r="I171" s="635"/>
      <c r="J171" s="619"/>
      <c r="K171" s="619"/>
      <c r="L171" s="619"/>
      <c r="M171" s="614"/>
      <c r="N171" s="619"/>
      <c r="O171" s="619"/>
      <c r="P171" s="619"/>
      <c r="Q171" s="619"/>
      <c r="R171" s="619"/>
      <c r="S171" s="619"/>
      <c r="T171" s="619"/>
      <c r="U171" s="619"/>
      <c r="V171" s="619"/>
      <c r="W171" s="619"/>
      <c r="X171" s="619"/>
      <c r="Y171" s="619"/>
    </row>
    <row r="172" spans="1:25" ht="30.75" hidden="1" customHeight="1">
      <c r="A172" s="606"/>
      <c r="B172" s="1101" t="s">
        <v>804</v>
      </c>
      <c r="C172" s="1102"/>
      <c r="D172" s="1102"/>
      <c r="E172" s="1102"/>
      <c r="F172" s="629" t="s">
        <v>81</v>
      </c>
      <c r="G172" s="630"/>
      <c r="H172" s="629" t="s">
        <v>81</v>
      </c>
      <c r="I172" s="630"/>
      <c r="J172" s="619"/>
      <c r="K172" s="619"/>
      <c r="L172" s="619"/>
      <c r="M172" s="619"/>
      <c r="N172" s="619"/>
      <c r="O172" s="619"/>
      <c r="P172" s="619"/>
      <c r="Q172" s="619"/>
      <c r="R172" s="619"/>
      <c r="S172" s="619"/>
      <c r="T172" s="619"/>
      <c r="U172" s="619"/>
      <c r="V172" s="619"/>
      <c r="W172" s="619"/>
      <c r="X172" s="619"/>
      <c r="Y172" s="619"/>
    </row>
    <row r="173" spans="1:25" ht="24.95" hidden="1" customHeight="1">
      <c r="A173" s="606"/>
      <c r="B173" s="1101" t="s">
        <v>805</v>
      </c>
      <c r="C173" s="1102"/>
      <c r="D173" s="1102"/>
      <c r="E173" s="1102"/>
      <c r="F173" s="629" t="s">
        <v>192</v>
      </c>
      <c r="G173" s="630"/>
      <c r="H173" s="629" t="s">
        <v>192</v>
      </c>
      <c r="I173" s="630"/>
      <c r="J173" s="619"/>
      <c r="K173" s="619"/>
      <c r="L173" s="619"/>
      <c r="M173" s="619"/>
      <c r="N173" s="619"/>
      <c r="O173" s="619"/>
      <c r="P173" s="619"/>
      <c r="Q173" s="619"/>
      <c r="R173" s="619"/>
      <c r="S173" s="619"/>
      <c r="T173" s="619"/>
      <c r="U173" s="619"/>
      <c r="V173" s="619"/>
      <c r="W173" s="619"/>
      <c r="X173" s="619"/>
      <c r="Y173" s="619"/>
    </row>
    <row r="174" spans="1:25" ht="33.75" hidden="1" customHeight="1">
      <c r="A174" s="606"/>
      <c r="B174" s="1101" t="s">
        <v>806</v>
      </c>
      <c r="C174" s="1102"/>
      <c r="D174" s="1102"/>
      <c r="E174" s="1102"/>
      <c r="F174" s="629" t="s">
        <v>192</v>
      </c>
      <c r="G174" s="630"/>
      <c r="H174" s="629" t="s">
        <v>192</v>
      </c>
      <c r="I174" s="630"/>
      <c r="J174" s="619"/>
      <c r="K174" s="619"/>
      <c r="L174" s="619"/>
      <c r="M174" s="619"/>
      <c r="N174" s="619"/>
      <c r="O174" s="619"/>
      <c r="P174" s="619"/>
      <c r="Q174" s="619"/>
      <c r="R174" s="619"/>
      <c r="S174" s="619"/>
      <c r="T174" s="619"/>
      <c r="U174" s="619"/>
      <c r="V174" s="619"/>
      <c r="W174" s="619"/>
      <c r="X174" s="619"/>
      <c r="Y174" s="619"/>
    </row>
    <row r="175" spans="1:25" ht="15.75">
      <c r="A175" s="606"/>
      <c r="B175" s="606"/>
      <c r="C175" s="606"/>
      <c r="D175" s="606"/>
      <c r="E175" s="606"/>
      <c r="F175" s="636"/>
      <c r="G175" s="636"/>
      <c r="H175" s="636"/>
      <c r="I175" s="636"/>
      <c r="J175" s="608"/>
      <c r="K175" s="608"/>
      <c r="L175" s="608"/>
      <c r="M175" s="614"/>
      <c r="N175" s="608"/>
      <c r="O175" s="608"/>
      <c r="P175" s="608"/>
      <c r="Q175" s="608"/>
      <c r="R175" s="608"/>
      <c r="S175" s="608"/>
      <c r="T175" s="608"/>
      <c r="U175" s="608"/>
      <c r="V175" s="608"/>
      <c r="W175" s="608"/>
      <c r="X175" s="608"/>
      <c r="Y175" s="608"/>
    </row>
    <row r="176" spans="1:25" ht="16.5">
      <c r="A176" s="606"/>
      <c r="B176" s="606"/>
      <c r="C176" s="606"/>
      <c r="D176" s="606"/>
      <c r="E176" s="637"/>
      <c r="F176" s="636"/>
      <c r="G176" s="636"/>
      <c r="H176" s="636"/>
      <c r="I176" s="636"/>
      <c r="J176" s="608"/>
      <c r="K176" s="608"/>
      <c r="L176" s="608"/>
      <c r="M176" s="614"/>
      <c r="N176" s="608"/>
      <c r="O176" s="608"/>
      <c r="P176" s="608"/>
      <c r="Q176" s="608"/>
      <c r="R176" s="608"/>
      <c r="S176" s="608"/>
      <c r="T176" s="608"/>
      <c r="U176" s="608"/>
      <c r="V176" s="608"/>
      <c r="W176" s="608"/>
      <c r="X176" s="608"/>
      <c r="Y176" s="608"/>
    </row>
    <row r="177" spans="1:25" ht="29.25" customHeight="1">
      <c r="A177" s="606"/>
      <c r="B177" s="1103" t="s">
        <v>807</v>
      </c>
      <c r="C177" s="1103"/>
      <c r="D177" s="1103"/>
      <c r="E177" s="1103"/>
      <c r="F177" s="1103"/>
      <c r="G177" s="1103"/>
      <c r="H177" s="1103"/>
      <c r="I177" s="1103"/>
      <c r="J177" s="606"/>
      <c r="K177" s="638"/>
      <c r="L177" s="638"/>
      <c r="M177" s="638"/>
      <c r="N177" s="638"/>
      <c r="O177" s="638"/>
      <c r="P177" s="638"/>
    </row>
    <row r="178" spans="1:25" ht="42" customHeight="1">
      <c r="A178" s="558"/>
      <c r="B178" s="1104" t="s">
        <v>808</v>
      </c>
      <c r="C178" s="1105"/>
      <c r="D178" s="1105"/>
      <c r="E178" s="1105"/>
      <c r="F178" s="1106"/>
      <c r="G178" s="1107"/>
      <c r="H178" s="1107"/>
      <c r="I178" s="1108"/>
      <c r="J178" s="639"/>
      <c r="K178" s="639"/>
      <c r="L178" s="639"/>
      <c r="M178" s="639"/>
      <c r="N178" s="639"/>
      <c r="O178" s="639"/>
      <c r="P178" s="639"/>
      <c r="Q178" s="639"/>
      <c r="R178" s="639"/>
      <c r="S178" s="639"/>
      <c r="T178" s="639"/>
      <c r="U178" s="639"/>
      <c r="V178" s="639"/>
      <c r="W178" s="639"/>
      <c r="X178" s="639"/>
      <c r="Y178" s="639"/>
    </row>
    <row r="179" spans="1:25" ht="53.25" customHeight="1">
      <c r="A179" s="558"/>
      <c r="B179" s="1109" t="s">
        <v>809</v>
      </c>
      <c r="C179" s="1110"/>
      <c r="D179" s="1110"/>
      <c r="E179" s="1110"/>
      <c r="F179" s="1111"/>
      <c r="G179" s="1112"/>
      <c r="H179" s="1112"/>
      <c r="I179" s="1113"/>
      <c r="J179" s="639"/>
      <c r="M179" s="639"/>
      <c r="N179" s="639"/>
      <c r="O179" s="639"/>
      <c r="P179" s="639"/>
      <c r="Q179" s="639"/>
      <c r="R179" s="639"/>
      <c r="S179" s="639"/>
      <c r="T179" s="639"/>
      <c r="U179" s="639"/>
      <c r="V179" s="639"/>
      <c r="W179" s="639"/>
      <c r="X179" s="639"/>
      <c r="Y179" s="639"/>
    </row>
    <row r="180" spans="1:25" ht="85.5" customHeight="1">
      <c r="A180" s="558"/>
      <c r="B180" s="1090" t="s">
        <v>810</v>
      </c>
      <c r="C180" s="1091"/>
      <c r="D180" s="1091"/>
      <c r="E180" s="1091"/>
      <c r="F180" s="1092"/>
      <c r="G180" s="1093"/>
      <c r="H180" s="1093"/>
      <c r="I180" s="1094"/>
      <c r="J180" s="639"/>
      <c r="M180" s="639"/>
      <c r="N180" s="639"/>
      <c r="O180" s="639"/>
      <c r="P180" s="639"/>
      <c r="Q180" s="639"/>
      <c r="R180" s="639"/>
      <c r="S180" s="639"/>
      <c r="T180" s="639"/>
      <c r="U180" s="639"/>
      <c r="V180" s="639"/>
      <c r="W180" s="639"/>
      <c r="X180" s="639"/>
      <c r="Y180" s="639"/>
    </row>
    <row r="181" spans="1:25" ht="76.5" customHeight="1">
      <c r="A181" s="558"/>
      <c r="B181" s="1090" t="s">
        <v>811</v>
      </c>
      <c r="C181" s="1091"/>
      <c r="D181" s="1091"/>
      <c r="E181" s="1091"/>
      <c r="F181" s="1092"/>
      <c r="G181" s="1093"/>
      <c r="H181" s="1093"/>
      <c r="I181" s="1094"/>
      <c r="J181" s="639"/>
      <c r="M181" s="639"/>
      <c r="N181" s="639"/>
      <c r="O181" s="639"/>
      <c r="P181" s="639"/>
      <c r="Q181" s="639"/>
      <c r="R181" s="639"/>
      <c r="S181" s="639"/>
      <c r="T181" s="639"/>
      <c r="U181" s="639"/>
      <c r="V181" s="639"/>
      <c r="W181" s="639"/>
      <c r="X181" s="639"/>
      <c r="Y181" s="639"/>
    </row>
    <row r="182" spans="1:25" ht="25.5" customHeight="1">
      <c r="A182" s="558"/>
      <c r="B182" s="1098" t="s">
        <v>812</v>
      </c>
      <c r="C182" s="1099"/>
      <c r="D182" s="1099"/>
      <c r="E182" s="1099"/>
      <c r="F182" s="1099"/>
      <c r="G182" s="1099"/>
      <c r="H182" s="1099"/>
      <c r="I182" s="1100"/>
      <c r="J182" s="639"/>
      <c r="M182" s="639"/>
      <c r="N182" s="639"/>
      <c r="O182" s="639"/>
      <c r="P182" s="639"/>
      <c r="Q182" s="639"/>
      <c r="R182" s="639"/>
      <c r="S182" s="639"/>
      <c r="T182" s="639"/>
      <c r="U182" s="639"/>
      <c r="V182" s="639"/>
      <c r="W182" s="639"/>
      <c r="X182" s="639"/>
      <c r="Y182" s="639"/>
    </row>
    <row r="183" spans="1:25" ht="49.5" customHeight="1">
      <c r="A183" s="558"/>
      <c r="B183" s="1090" t="s">
        <v>813</v>
      </c>
      <c r="C183" s="1091"/>
      <c r="D183" s="1091"/>
      <c r="E183" s="1091"/>
      <c r="F183" s="1092"/>
      <c r="G183" s="1093"/>
      <c r="H183" s="1093"/>
      <c r="I183" s="1094"/>
      <c r="J183" s="639"/>
      <c r="M183" s="639"/>
      <c r="N183" s="639"/>
      <c r="O183" s="639"/>
      <c r="P183" s="639"/>
      <c r="Q183" s="639"/>
      <c r="R183" s="639"/>
      <c r="S183" s="639"/>
      <c r="T183" s="639"/>
      <c r="U183" s="639"/>
      <c r="V183" s="639"/>
      <c r="W183" s="639"/>
      <c r="X183" s="639"/>
      <c r="Y183" s="639"/>
    </row>
    <row r="184" spans="1:25" ht="88.5" customHeight="1">
      <c r="A184" s="558"/>
      <c r="B184" s="1090" t="s">
        <v>814</v>
      </c>
      <c r="C184" s="1091"/>
      <c r="D184" s="1091"/>
      <c r="E184" s="1091"/>
      <c r="F184" s="1092"/>
      <c r="G184" s="1093"/>
      <c r="H184" s="1093"/>
      <c r="I184" s="1094"/>
      <c r="J184" s="639"/>
      <c r="M184" s="639"/>
      <c r="N184" s="639"/>
      <c r="O184" s="639"/>
      <c r="P184" s="639"/>
      <c r="Q184" s="639"/>
      <c r="R184" s="639"/>
      <c r="S184" s="639"/>
      <c r="T184" s="639"/>
      <c r="U184" s="639"/>
      <c r="V184" s="639"/>
      <c r="W184" s="639"/>
      <c r="X184" s="639"/>
      <c r="Y184" s="639"/>
    </row>
    <row r="185" spans="1:25" ht="81.75" customHeight="1">
      <c r="A185" s="558"/>
      <c r="B185" s="1090" t="s">
        <v>815</v>
      </c>
      <c r="C185" s="1091"/>
      <c r="D185" s="1091"/>
      <c r="E185" s="1091"/>
      <c r="F185" s="1092"/>
      <c r="G185" s="1093"/>
      <c r="H185" s="1093"/>
      <c r="I185" s="1094"/>
      <c r="J185" s="639"/>
      <c r="M185" s="639"/>
      <c r="N185" s="639"/>
      <c r="O185" s="639"/>
      <c r="P185" s="639"/>
      <c r="Q185" s="639"/>
      <c r="R185" s="639"/>
      <c r="S185" s="639"/>
      <c r="T185" s="639"/>
      <c r="U185" s="639"/>
      <c r="V185" s="639"/>
      <c r="W185" s="639"/>
      <c r="X185" s="639"/>
      <c r="Y185" s="639"/>
    </row>
    <row r="186" spans="1:25" ht="93.75" customHeight="1">
      <c r="A186" s="558"/>
      <c r="B186" s="1090" t="s">
        <v>816</v>
      </c>
      <c r="C186" s="1091"/>
      <c r="D186" s="1091"/>
      <c r="E186" s="1091"/>
      <c r="F186" s="1092"/>
      <c r="G186" s="1093"/>
      <c r="H186" s="1093"/>
      <c r="I186" s="1094"/>
      <c r="J186" s="639"/>
      <c r="M186" s="639"/>
      <c r="N186" s="639"/>
      <c r="O186" s="639"/>
      <c r="P186" s="639"/>
      <c r="Q186" s="639"/>
      <c r="R186" s="639"/>
      <c r="S186" s="639"/>
      <c r="T186" s="639"/>
      <c r="U186" s="639"/>
      <c r="V186" s="639"/>
      <c r="W186" s="639"/>
      <c r="X186" s="639"/>
      <c r="Y186" s="639"/>
    </row>
    <row r="187" spans="1:25" ht="62.25" customHeight="1">
      <c r="A187" s="558"/>
      <c r="B187" s="1090" t="s">
        <v>817</v>
      </c>
      <c r="C187" s="1091"/>
      <c r="D187" s="1091"/>
      <c r="E187" s="1091"/>
      <c r="F187" s="1092"/>
      <c r="G187" s="1093"/>
      <c r="H187" s="1093"/>
      <c r="I187" s="1094"/>
      <c r="J187" s="639"/>
      <c r="M187" s="639"/>
      <c r="N187" s="639"/>
      <c r="O187" s="639"/>
      <c r="P187" s="639"/>
      <c r="Q187" s="639"/>
      <c r="R187" s="639"/>
      <c r="S187" s="639"/>
      <c r="T187" s="639"/>
      <c r="U187" s="639"/>
      <c r="V187" s="639"/>
      <c r="W187" s="639"/>
      <c r="X187" s="639"/>
      <c r="Y187" s="639"/>
    </row>
    <row r="188" spans="1:25" ht="72.75" customHeight="1">
      <c r="A188" s="558"/>
      <c r="B188" s="1090" t="s">
        <v>818</v>
      </c>
      <c r="C188" s="1091"/>
      <c r="D188" s="1091"/>
      <c r="E188" s="1091"/>
      <c r="F188" s="1092" t="s">
        <v>819</v>
      </c>
      <c r="G188" s="1093"/>
      <c r="H188" s="1095"/>
      <c r="I188" s="1096"/>
      <c r="J188" s="639"/>
      <c r="M188" s="639"/>
      <c r="N188" s="639"/>
      <c r="O188" s="639"/>
      <c r="P188" s="639"/>
      <c r="Q188" s="639"/>
      <c r="R188" s="639"/>
      <c r="S188" s="639"/>
      <c r="T188" s="639"/>
      <c r="U188" s="639"/>
      <c r="V188" s="639"/>
      <c r="W188" s="639"/>
      <c r="X188" s="639"/>
      <c r="Y188" s="639"/>
    </row>
    <row r="189" spans="1:25" ht="62.25" customHeight="1">
      <c r="A189" s="558"/>
      <c r="B189" s="1097" t="s">
        <v>820</v>
      </c>
      <c r="C189" s="1097"/>
      <c r="D189" s="1097"/>
      <c r="E189" s="1097"/>
      <c r="F189" s="1093"/>
      <c r="G189" s="1093"/>
      <c r="H189" s="1093"/>
      <c r="I189" s="1094"/>
      <c r="J189" s="639"/>
      <c r="M189" s="639"/>
      <c r="N189" s="639"/>
      <c r="O189" s="639"/>
      <c r="P189" s="639"/>
      <c r="Q189" s="639"/>
      <c r="R189" s="639"/>
      <c r="S189" s="639"/>
      <c r="T189" s="639"/>
      <c r="U189" s="639"/>
      <c r="V189" s="639"/>
      <c r="W189" s="639"/>
      <c r="X189" s="639"/>
      <c r="Y189" s="639"/>
    </row>
    <row r="190" spans="1:25">
      <c r="F190" s="623"/>
      <c r="G190" s="623"/>
      <c r="H190" s="623"/>
      <c r="I190" s="623"/>
      <c r="J190" s="614"/>
      <c r="K190" s="614"/>
      <c r="L190" s="614"/>
      <c r="M190" s="614"/>
      <c r="N190" s="614"/>
      <c r="O190" s="614"/>
      <c r="P190" s="614"/>
      <c r="Q190" s="614"/>
      <c r="R190" s="614"/>
      <c r="S190" s="614"/>
      <c r="T190" s="614"/>
      <c r="U190" s="614"/>
      <c r="V190" s="614"/>
      <c r="W190" s="614"/>
      <c r="X190" s="614"/>
      <c r="Y190" s="614"/>
    </row>
    <row r="191" spans="1:25" ht="92.25" customHeight="1">
      <c r="A191" s="640"/>
      <c r="B191" s="1082" t="s">
        <v>821</v>
      </c>
      <c r="C191" s="1083"/>
      <c r="D191" s="1083"/>
      <c r="E191" s="1084"/>
      <c r="F191" s="1085"/>
      <c r="G191" s="1086"/>
      <c r="H191" s="1086"/>
      <c r="I191" s="1087"/>
      <c r="J191" s="608"/>
      <c r="K191" s="608"/>
      <c r="L191" s="608"/>
      <c r="M191" s="608"/>
      <c r="N191" s="608"/>
      <c r="O191" s="608"/>
      <c r="P191" s="608"/>
      <c r="Q191" s="608"/>
      <c r="R191" s="608"/>
      <c r="S191" s="608"/>
      <c r="T191" s="608"/>
      <c r="U191" s="608"/>
      <c r="V191" s="608"/>
      <c r="W191" s="608"/>
      <c r="X191" s="608"/>
      <c r="Y191" s="608"/>
    </row>
    <row r="192" spans="1:25" ht="15.75" customHeight="1">
      <c r="A192" s="606"/>
      <c r="B192" s="606"/>
      <c r="C192" s="606"/>
      <c r="D192" s="606"/>
      <c r="E192" s="606"/>
      <c r="F192" s="558"/>
      <c r="G192" s="558"/>
      <c r="H192" s="558"/>
      <c r="I192" s="558"/>
      <c r="J192" s="606"/>
      <c r="K192" s="638"/>
      <c r="L192" s="638"/>
      <c r="M192" s="638"/>
      <c r="N192" s="638"/>
      <c r="O192" s="638"/>
      <c r="P192" s="638"/>
    </row>
    <row r="193" spans="1:25" s="642" customFormat="1" ht="15.75" hidden="1" customHeight="1">
      <c r="A193" s="641"/>
      <c r="B193" s="641"/>
      <c r="C193" s="641"/>
      <c r="D193" s="641"/>
      <c r="E193" s="641"/>
      <c r="G193" s="579" t="s">
        <v>196</v>
      </c>
      <c r="I193" s="579" t="s">
        <v>195</v>
      </c>
      <c r="K193" s="643"/>
      <c r="L193" s="643"/>
      <c r="M193" s="643"/>
      <c r="N193" s="643"/>
      <c r="O193" s="643"/>
      <c r="P193" s="643"/>
    </row>
    <row r="194" spans="1:25" s="642" customFormat="1" ht="15.75" hidden="1" customHeight="1">
      <c r="A194" s="644"/>
      <c r="B194" s="644"/>
      <c r="C194" s="644"/>
      <c r="D194" s="644"/>
      <c r="E194" s="644"/>
      <c r="F194" s="579"/>
      <c r="G194" s="645" t="s">
        <v>527</v>
      </c>
      <c r="H194" s="579"/>
      <c r="I194" s="645" t="s">
        <v>526</v>
      </c>
      <c r="K194" s="646"/>
      <c r="L194" s="646"/>
      <c r="M194" s="646"/>
      <c r="N194" s="647"/>
      <c r="O194" s="647"/>
      <c r="P194" s="647"/>
      <c r="Q194" s="647"/>
      <c r="R194" s="647"/>
      <c r="S194" s="647"/>
      <c r="T194" s="647"/>
      <c r="U194" s="647"/>
      <c r="V194" s="647"/>
      <c r="W194" s="647"/>
      <c r="X194" s="647"/>
      <c r="Y194" s="647"/>
    </row>
    <row r="195" spans="1:25" s="642" customFormat="1" ht="15.75" hidden="1" customHeight="1">
      <c r="A195" s="641"/>
      <c r="B195" s="641"/>
      <c r="C195" s="641"/>
      <c r="D195" s="641"/>
      <c r="E195" s="641"/>
      <c r="F195" s="579"/>
      <c r="G195" s="579" t="s">
        <v>527</v>
      </c>
      <c r="H195" s="579"/>
      <c r="I195" s="579" t="s">
        <v>526</v>
      </c>
      <c r="K195" s="643"/>
      <c r="L195" s="643"/>
      <c r="M195" s="643"/>
      <c r="N195" s="643"/>
      <c r="O195" s="643"/>
      <c r="P195" s="643"/>
    </row>
    <row r="196" spans="1:25" ht="15.75" hidden="1" customHeight="1">
      <c r="A196" s="558"/>
      <c r="B196" s="558"/>
      <c r="C196" s="558"/>
      <c r="D196" s="558"/>
      <c r="E196" s="558"/>
      <c r="F196" s="557" t="s">
        <v>799</v>
      </c>
      <c r="G196" s="550" t="str">
        <f>PATH333</f>
        <v>Case_Studies.pdf</v>
      </c>
      <c r="H196" s="557" t="s">
        <v>799</v>
      </c>
      <c r="I196" s="550" t="str">
        <f>PATH444</f>
        <v>KRA.pdf</v>
      </c>
      <c r="K196" s="648"/>
      <c r="L196" s="648"/>
      <c r="M196" s="648"/>
      <c r="N196" s="649"/>
      <c r="O196" s="649"/>
      <c r="P196" s="649"/>
      <c r="Q196" s="649"/>
      <c r="R196" s="649"/>
      <c r="S196" s="649"/>
      <c r="T196" s="649"/>
      <c r="U196" s="649"/>
      <c r="V196" s="649"/>
      <c r="W196" s="649"/>
      <c r="X196" s="649"/>
      <c r="Y196" s="649"/>
    </row>
    <row r="197" spans="1:25" ht="15.75" hidden="1">
      <c r="A197" s="606"/>
      <c r="B197" s="606"/>
      <c r="C197" s="606"/>
      <c r="D197" s="606"/>
      <c r="E197" s="606"/>
      <c r="F197" s="558"/>
      <c r="G197" s="558"/>
      <c r="H197" s="558"/>
      <c r="I197" s="558"/>
      <c r="J197" s="606"/>
      <c r="K197" s="638"/>
      <c r="L197" s="638"/>
      <c r="M197" s="638"/>
      <c r="N197" s="638"/>
      <c r="O197" s="638"/>
      <c r="P197" s="638"/>
    </row>
    <row r="198" spans="1:25" ht="15.75" hidden="1" customHeight="1">
      <c r="A198" s="558"/>
      <c r="B198" s="558"/>
      <c r="C198" s="558"/>
      <c r="D198" s="558"/>
      <c r="E198" s="558"/>
      <c r="F198" s="648"/>
      <c r="G198" s="648"/>
      <c r="H198" s="648"/>
      <c r="I198" s="648"/>
      <c r="J198" s="648"/>
      <c r="K198" s="648"/>
      <c r="L198" s="648"/>
      <c r="M198" s="648"/>
      <c r="N198" s="649"/>
      <c r="O198" s="649"/>
      <c r="P198" s="649"/>
      <c r="Q198" s="649"/>
      <c r="R198" s="649"/>
      <c r="S198" s="649"/>
      <c r="T198" s="649"/>
      <c r="U198" s="649"/>
      <c r="V198" s="649"/>
      <c r="W198" s="649"/>
      <c r="X198" s="649"/>
      <c r="Y198" s="649"/>
    </row>
    <row r="199" spans="1:25" ht="15.75" hidden="1">
      <c r="A199" s="606"/>
      <c r="B199" s="606"/>
      <c r="C199" s="606"/>
      <c r="D199" s="606"/>
      <c r="E199" s="606"/>
      <c r="F199" s="558"/>
      <c r="G199" s="558"/>
      <c r="H199" s="558"/>
      <c r="I199" s="558"/>
      <c r="J199" s="606"/>
      <c r="K199" s="638"/>
      <c r="L199" s="638"/>
      <c r="M199" s="638"/>
      <c r="N199" s="638"/>
      <c r="O199" s="638"/>
      <c r="P199" s="638"/>
    </row>
    <row r="200" spans="1:25" ht="15.75" hidden="1" customHeight="1">
      <c r="A200" s="558"/>
      <c r="B200" s="558"/>
      <c r="C200" s="558"/>
      <c r="D200" s="558"/>
      <c r="E200" s="558"/>
      <c r="F200" s="648"/>
      <c r="G200" s="648"/>
      <c r="H200" s="648"/>
      <c r="I200" s="648"/>
      <c r="J200" s="648"/>
      <c r="K200" s="648"/>
      <c r="L200" s="648"/>
      <c r="M200" s="648"/>
      <c r="N200" s="649"/>
      <c r="O200" s="649"/>
      <c r="P200" s="649"/>
      <c r="Q200" s="649"/>
      <c r="R200" s="649"/>
      <c r="S200" s="649"/>
      <c r="T200" s="649"/>
      <c r="U200" s="649"/>
      <c r="V200" s="649"/>
      <c r="W200" s="649"/>
      <c r="X200" s="649"/>
      <c r="Y200" s="649"/>
    </row>
    <row r="201" spans="1:25" ht="15.75" hidden="1">
      <c r="A201" s="606"/>
      <c r="B201" s="606"/>
      <c r="C201" s="606"/>
      <c r="D201" s="606"/>
      <c r="E201" s="606"/>
      <c r="F201" s="558"/>
      <c r="G201" s="558"/>
      <c r="H201" s="558"/>
      <c r="I201" s="558"/>
      <c r="J201" s="606"/>
      <c r="K201" s="638"/>
      <c r="L201" s="638"/>
      <c r="M201" s="638"/>
      <c r="N201" s="638"/>
      <c r="O201" s="638"/>
      <c r="P201" s="638"/>
    </row>
    <row r="202" spans="1:25" ht="15.75" hidden="1" customHeight="1">
      <c r="A202" s="558"/>
      <c r="B202" s="558"/>
      <c r="C202" s="558"/>
      <c r="D202" s="558"/>
      <c r="E202" s="558"/>
      <c r="F202" s="648"/>
      <c r="G202" s="648"/>
      <c r="H202" s="648"/>
      <c r="I202" s="648"/>
      <c r="J202" s="648"/>
      <c r="K202" s="648"/>
      <c r="L202" s="648"/>
      <c r="M202" s="648"/>
      <c r="N202" s="649"/>
      <c r="O202" s="649"/>
      <c r="P202" s="649"/>
      <c r="Q202" s="649"/>
      <c r="R202" s="649"/>
      <c r="S202" s="649"/>
      <c r="T202" s="649"/>
      <c r="U202" s="649"/>
      <c r="V202" s="649"/>
      <c r="W202" s="649"/>
      <c r="X202" s="649"/>
      <c r="Y202" s="649"/>
    </row>
    <row r="203" spans="1:25" ht="15.75" hidden="1">
      <c r="A203" s="606"/>
      <c r="B203" s="606"/>
      <c r="C203" s="606"/>
      <c r="D203" s="606"/>
      <c r="E203" s="606"/>
      <c r="F203" s="558"/>
      <c r="G203" s="558"/>
      <c r="H203" s="558"/>
      <c r="I203" s="558"/>
      <c r="J203" s="606"/>
      <c r="K203" s="638"/>
      <c r="L203" s="638"/>
      <c r="M203" s="638"/>
      <c r="N203" s="638"/>
      <c r="O203" s="638"/>
      <c r="P203" s="638"/>
    </row>
    <row r="204" spans="1:25" ht="15.75" hidden="1">
      <c r="A204" s="606"/>
      <c r="B204" s="606"/>
      <c r="C204" s="606"/>
      <c r="D204" s="606"/>
      <c r="E204" s="606"/>
      <c r="F204" s="558"/>
      <c r="G204" s="558"/>
      <c r="H204" s="558"/>
      <c r="I204" s="558"/>
      <c r="J204" s="606"/>
      <c r="K204" s="638"/>
      <c r="L204" s="638"/>
      <c r="M204" s="638"/>
      <c r="N204" s="638"/>
      <c r="O204" s="638"/>
      <c r="P204" s="638"/>
    </row>
    <row r="205" spans="1:25" ht="15.75" hidden="1">
      <c r="A205" s="606"/>
      <c r="B205" s="606"/>
      <c r="C205" s="606"/>
      <c r="D205" s="606"/>
      <c r="E205" s="606"/>
      <c r="F205" s="558"/>
      <c r="G205" s="558"/>
      <c r="H205" s="558"/>
      <c r="I205" s="558"/>
      <c r="J205" s="606"/>
      <c r="K205" s="638"/>
      <c r="L205" s="638"/>
      <c r="M205" s="638"/>
      <c r="N205" s="638"/>
      <c r="O205" s="638"/>
      <c r="P205" s="638"/>
    </row>
    <row r="206" spans="1:25" ht="15.75" hidden="1">
      <c r="A206" s="606"/>
      <c r="B206" s="606"/>
      <c r="C206" s="606"/>
      <c r="D206" s="606"/>
      <c r="E206" s="606"/>
      <c r="F206" s="558"/>
      <c r="G206" s="558"/>
      <c r="H206" s="558"/>
      <c r="I206" s="558"/>
      <c r="J206" s="606"/>
      <c r="K206" s="638"/>
      <c r="L206" s="638"/>
      <c r="M206" s="638"/>
      <c r="N206" s="638"/>
      <c r="O206" s="638"/>
      <c r="P206" s="638"/>
    </row>
    <row r="207" spans="1:25" ht="15.75" hidden="1">
      <c r="A207" s="606"/>
      <c r="B207" s="606"/>
      <c r="C207" s="606"/>
      <c r="D207" s="606"/>
      <c r="E207" s="606"/>
      <c r="F207" s="558"/>
      <c r="G207" s="558"/>
      <c r="H207" s="558"/>
      <c r="I207" s="558"/>
      <c r="J207" s="606"/>
      <c r="K207" s="638"/>
      <c r="L207" s="638"/>
      <c r="M207" s="638"/>
      <c r="N207" s="638"/>
      <c r="O207" s="638"/>
      <c r="P207" s="638"/>
    </row>
    <row r="208" spans="1:25" ht="15.75" hidden="1">
      <c r="A208" s="606"/>
      <c r="B208" s="606"/>
      <c r="C208" s="606"/>
      <c r="D208" s="606"/>
      <c r="E208" s="606"/>
      <c r="F208" s="558"/>
      <c r="G208" s="558"/>
      <c r="H208" s="558"/>
      <c r="I208" s="558"/>
      <c r="J208" s="606"/>
      <c r="K208" s="638"/>
      <c r="L208" s="638"/>
      <c r="M208" s="638"/>
      <c r="N208" s="638"/>
      <c r="O208" s="638"/>
      <c r="P208" s="638"/>
    </row>
    <row r="209" spans="1:25" ht="15.75" hidden="1">
      <c r="A209" s="606"/>
      <c r="B209" s="606"/>
      <c r="C209" s="606"/>
      <c r="D209" s="606"/>
      <c r="E209" s="606"/>
      <c r="F209" s="558"/>
      <c r="G209" s="558"/>
      <c r="H209" s="558"/>
      <c r="I209" s="558"/>
      <c r="J209" s="606"/>
      <c r="K209" s="638"/>
      <c r="L209" s="638"/>
      <c r="M209" s="638"/>
      <c r="N209" s="638"/>
      <c r="O209" s="638"/>
      <c r="P209" s="638"/>
    </row>
    <row r="210" spans="1:25" ht="15.75" hidden="1">
      <c r="A210" s="606"/>
      <c r="B210" s="606"/>
      <c r="C210" s="606"/>
      <c r="D210" s="606"/>
      <c r="E210" s="606"/>
      <c r="F210" s="558"/>
      <c r="G210" s="558"/>
      <c r="H210" s="558"/>
      <c r="I210" s="558"/>
      <c r="J210" s="606"/>
      <c r="K210" s="638"/>
      <c r="L210" s="638"/>
      <c r="M210" s="638"/>
      <c r="N210" s="638"/>
      <c r="O210" s="638"/>
      <c r="P210" s="638"/>
    </row>
    <row r="211" spans="1:25" ht="15.75" hidden="1">
      <c r="A211" s="606"/>
      <c r="B211" s="606"/>
      <c r="C211" s="606"/>
      <c r="D211" s="606"/>
      <c r="E211" s="606"/>
      <c r="F211" s="558"/>
      <c r="G211" s="558"/>
      <c r="H211" s="558"/>
      <c r="I211" s="558"/>
      <c r="J211" s="606"/>
      <c r="K211" s="638"/>
      <c r="L211" s="638"/>
      <c r="M211" s="638"/>
      <c r="N211" s="638"/>
      <c r="O211" s="638"/>
      <c r="P211" s="638"/>
    </row>
    <row r="212" spans="1:25" ht="15.75" hidden="1">
      <c r="A212" s="606"/>
      <c r="B212" s="606"/>
      <c r="C212" s="606"/>
      <c r="D212" s="606"/>
      <c r="E212" s="606"/>
      <c r="F212" s="558"/>
      <c r="G212" s="558"/>
      <c r="H212" s="558"/>
      <c r="I212" s="558"/>
      <c r="J212" s="606"/>
      <c r="K212" s="638"/>
      <c r="L212" s="638"/>
      <c r="M212" s="638"/>
      <c r="N212" s="638"/>
      <c r="O212" s="638"/>
      <c r="P212" s="638"/>
    </row>
    <row r="213" spans="1:25" ht="15.75" hidden="1">
      <c r="A213" s="606"/>
      <c r="B213" s="606"/>
      <c r="C213" s="606"/>
      <c r="D213" s="606"/>
      <c r="E213" s="606"/>
      <c r="F213" s="558"/>
      <c r="G213" s="558"/>
      <c r="H213" s="558"/>
      <c r="I213" s="558"/>
      <c r="J213" s="606"/>
      <c r="K213" s="638"/>
      <c r="L213" s="638"/>
      <c r="M213" s="638"/>
      <c r="N213" s="638"/>
      <c r="O213" s="638"/>
      <c r="P213" s="638"/>
    </row>
    <row r="214" spans="1:25" ht="15.75" hidden="1">
      <c r="A214" s="606"/>
      <c r="B214" s="606"/>
      <c r="C214" s="606"/>
      <c r="D214" s="606"/>
      <c r="E214" s="606"/>
      <c r="F214" s="558"/>
      <c r="G214" s="558"/>
      <c r="H214" s="558"/>
      <c r="I214" s="558"/>
      <c r="J214" s="606"/>
      <c r="K214" s="638"/>
      <c r="L214" s="638"/>
      <c r="M214" s="638"/>
      <c r="N214" s="638"/>
      <c r="O214" s="638"/>
      <c r="P214" s="638"/>
    </row>
    <row r="215" spans="1:25" ht="15.75" hidden="1">
      <c r="A215" s="606"/>
      <c r="B215" s="606"/>
      <c r="C215" s="606"/>
      <c r="D215" s="606"/>
      <c r="E215" s="606"/>
      <c r="F215" s="558"/>
      <c r="G215" s="558"/>
      <c r="H215" s="558"/>
      <c r="I215" s="558"/>
      <c r="J215" s="606"/>
      <c r="K215" s="638"/>
      <c r="L215" s="638"/>
      <c r="M215" s="638"/>
      <c r="N215" s="638"/>
      <c r="O215" s="638"/>
      <c r="P215" s="638"/>
    </row>
    <row r="216" spans="1:25" ht="15.75" hidden="1" customHeight="1">
      <c r="A216" s="558"/>
      <c r="B216" s="558"/>
      <c r="C216" s="558"/>
      <c r="D216" s="558"/>
      <c r="E216" s="558"/>
      <c r="F216" s="648"/>
      <c r="G216" s="648"/>
      <c r="H216" s="648"/>
      <c r="I216" s="648"/>
      <c r="J216" s="648"/>
      <c r="K216" s="648"/>
      <c r="L216" s="648"/>
      <c r="M216" s="648"/>
      <c r="N216" s="649"/>
      <c r="O216" s="649"/>
      <c r="P216" s="649"/>
      <c r="Q216" s="649"/>
      <c r="R216" s="649"/>
      <c r="S216" s="649"/>
      <c r="T216" s="649"/>
      <c r="U216" s="649"/>
      <c r="V216" s="649"/>
      <c r="W216" s="649"/>
      <c r="X216" s="649"/>
      <c r="Y216" s="649"/>
    </row>
    <row r="217" spans="1:25" ht="15.75" hidden="1">
      <c r="A217" s="606"/>
      <c r="B217" s="606"/>
      <c r="C217" s="606"/>
      <c r="D217" s="606"/>
      <c r="E217" s="606"/>
      <c r="F217" s="558"/>
      <c r="G217" s="558"/>
      <c r="H217" s="558"/>
      <c r="I217" s="558"/>
      <c r="J217" s="606"/>
      <c r="K217" s="638"/>
      <c r="L217" s="638"/>
      <c r="M217" s="638"/>
      <c r="N217" s="638"/>
      <c r="O217" s="638"/>
      <c r="P217" s="638"/>
    </row>
    <row r="218" spans="1:25" ht="15.75" hidden="1">
      <c r="A218" s="606"/>
      <c r="B218" s="606"/>
      <c r="C218" s="606"/>
      <c r="D218" s="606"/>
      <c r="E218" s="606"/>
      <c r="F218" s="558"/>
      <c r="G218" s="558"/>
      <c r="H218" s="558"/>
      <c r="I218" s="558"/>
      <c r="J218" s="606"/>
      <c r="K218" s="638"/>
      <c r="L218" s="638"/>
      <c r="M218" s="638"/>
      <c r="N218" s="638"/>
      <c r="O218" s="638"/>
      <c r="P218" s="638"/>
    </row>
    <row r="219" spans="1:25" ht="15.75" hidden="1">
      <c r="A219" s="606"/>
      <c r="B219" s="606"/>
      <c r="C219" s="606"/>
      <c r="D219" s="606"/>
      <c r="E219" s="606"/>
      <c r="F219" s="558"/>
      <c r="G219" s="558"/>
      <c r="H219" s="558"/>
      <c r="I219" s="558"/>
      <c r="J219" s="606"/>
      <c r="K219" s="638"/>
      <c r="L219" s="638"/>
      <c r="M219" s="638"/>
      <c r="N219" s="638"/>
      <c r="O219" s="638"/>
      <c r="P219" s="638"/>
    </row>
    <row r="220" spans="1:25" ht="15.75" hidden="1">
      <c r="A220" s="606"/>
      <c r="B220" s="606"/>
      <c r="C220" s="606"/>
      <c r="D220" s="606"/>
      <c r="E220" s="606"/>
      <c r="F220" s="558"/>
      <c r="G220" s="558"/>
      <c r="H220" s="558"/>
      <c r="I220" s="558"/>
      <c r="J220" s="606"/>
      <c r="K220" s="638"/>
      <c r="L220" s="638"/>
      <c r="M220" s="638"/>
      <c r="N220" s="638"/>
      <c r="O220" s="638"/>
      <c r="P220" s="638"/>
    </row>
    <row r="221" spans="1:25" ht="15.75" hidden="1">
      <c r="A221" s="606"/>
      <c r="B221" s="606"/>
      <c r="C221" s="606"/>
      <c r="D221" s="606"/>
      <c r="E221" s="606"/>
      <c r="F221" s="558"/>
      <c r="G221" s="558"/>
      <c r="H221" s="558"/>
      <c r="I221" s="558"/>
      <c r="J221" s="606"/>
      <c r="K221" s="638"/>
      <c r="L221" s="638"/>
      <c r="M221" s="638"/>
      <c r="N221" s="638"/>
      <c r="O221" s="638"/>
      <c r="P221" s="638"/>
    </row>
    <row r="222" spans="1:25" ht="15.75" hidden="1" customHeight="1">
      <c r="A222" s="558"/>
      <c r="B222" s="558"/>
      <c r="C222" s="558"/>
      <c r="D222" s="558"/>
      <c r="E222" s="558"/>
      <c r="F222" s="648"/>
      <c r="G222" s="648"/>
      <c r="H222" s="648"/>
      <c r="I222" s="648"/>
      <c r="J222" s="648"/>
      <c r="K222" s="648"/>
      <c r="L222" s="648"/>
      <c r="M222" s="648"/>
      <c r="N222" s="649"/>
      <c r="O222" s="649"/>
      <c r="P222" s="649"/>
      <c r="Q222" s="649"/>
      <c r="R222" s="649"/>
      <c r="S222" s="649"/>
      <c r="T222" s="649"/>
      <c r="U222" s="649"/>
      <c r="V222" s="649"/>
      <c r="W222" s="649"/>
      <c r="X222" s="649"/>
      <c r="Y222" s="649"/>
    </row>
    <row r="223" spans="1:25" ht="15.75" hidden="1">
      <c r="A223" s="606"/>
      <c r="B223" s="606"/>
      <c r="C223" s="606"/>
      <c r="D223" s="606"/>
      <c r="E223" s="606"/>
      <c r="F223" s="558"/>
      <c r="G223" s="558"/>
      <c r="H223" s="558"/>
      <c r="I223" s="558"/>
      <c r="J223" s="606"/>
      <c r="L223" s="638"/>
      <c r="M223" s="638"/>
      <c r="N223" s="638"/>
      <c r="O223" s="638"/>
      <c r="P223" s="638"/>
    </row>
    <row r="224" spans="1:25" ht="15.75" hidden="1" customHeight="1">
      <c r="A224" s="558"/>
      <c r="B224" s="558"/>
      <c r="C224" s="558"/>
      <c r="D224" s="558"/>
      <c r="E224" s="558"/>
      <c r="F224" s="648"/>
      <c r="G224" s="648"/>
      <c r="H224" s="648"/>
      <c r="I224" s="648"/>
      <c r="J224" s="648"/>
      <c r="L224" s="648"/>
      <c r="M224" s="648"/>
      <c r="N224" s="649"/>
      <c r="O224" s="649"/>
      <c r="P224" s="649"/>
      <c r="Q224" s="649"/>
      <c r="R224" s="649"/>
      <c r="S224" s="649"/>
      <c r="T224" s="649"/>
      <c r="U224" s="649"/>
      <c r="V224" s="649"/>
      <c r="W224" s="649"/>
      <c r="X224" s="649"/>
      <c r="Y224" s="649"/>
    </row>
    <row r="225" spans="1:16" ht="15.75" hidden="1">
      <c r="A225" s="606"/>
      <c r="B225" s="606"/>
      <c r="C225" s="606"/>
      <c r="D225" s="606"/>
      <c r="E225" s="606"/>
      <c r="F225" s="558"/>
      <c r="G225" s="558"/>
      <c r="H225" s="558"/>
      <c r="I225" s="558"/>
      <c r="J225" s="606"/>
      <c r="K225" s="638"/>
      <c r="L225" s="638"/>
      <c r="M225" s="638"/>
      <c r="N225" s="638"/>
      <c r="O225" s="638"/>
      <c r="P225" s="638"/>
    </row>
    <row r="226" spans="1:16" ht="16.5" hidden="1">
      <c r="A226" s="581">
        <v>2.2000000000000002</v>
      </c>
      <c r="B226" s="914" t="s">
        <v>822</v>
      </c>
      <c r="C226" s="914"/>
      <c r="D226" s="914"/>
      <c r="E226" s="914"/>
      <c r="F226" s="914"/>
      <c r="G226" s="914"/>
      <c r="H226" s="914"/>
      <c r="I226" s="914"/>
      <c r="J226" s="606"/>
      <c r="K226" s="638"/>
      <c r="L226" s="638"/>
      <c r="M226" s="638"/>
      <c r="N226" s="638"/>
      <c r="O226" s="638"/>
      <c r="P226" s="638"/>
    </row>
    <row r="227" spans="1:16" ht="15.75" hidden="1">
      <c r="A227" s="582"/>
      <c r="B227" s="638"/>
      <c r="C227" s="638"/>
      <c r="D227" s="638"/>
      <c r="E227" s="638"/>
      <c r="F227" s="638"/>
      <c r="G227" s="638"/>
      <c r="H227" s="638"/>
      <c r="I227" s="638"/>
      <c r="J227" s="606"/>
      <c r="K227" s="638"/>
      <c r="L227" s="638"/>
      <c r="M227" s="638"/>
      <c r="N227" s="638"/>
      <c r="O227" s="638"/>
      <c r="P227" s="638"/>
    </row>
    <row r="228" spans="1:16" ht="15.75" hidden="1">
      <c r="A228" s="582" t="s">
        <v>89</v>
      </c>
      <c r="B228" s="1088" t="s">
        <v>88</v>
      </c>
      <c r="C228" s="1088"/>
      <c r="D228" s="1088"/>
      <c r="E228" s="1088"/>
      <c r="F228" s="1088"/>
      <c r="G228" s="1088"/>
      <c r="H228" s="1088"/>
      <c r="I228" s="1088"/>
      <c r="J228" s="606"/>
      <c r="K228" s="638"/>
      <c r="L228" s="638"/>
      <c r="M228" s="638"/>
      <c r="N228" s="638"/>
      <c r="O228" s="638"/>
      <c r="P228" s="638"/>
    </row>
    <row r="229" spans="1:16" hidden="1">
      <c r="F229" s="558"/>
      <c r="G229" s="558"/>
      <c r="H229" s="558"/>
      <c r="I229" s="558"/>
    </row>
    <row r="230" spans="1:16" ht="44.25" hidden="1" customHeight="1">
      <c r="A230" s="588" t="s">
        <v>180</v>
      </c>
      <c r="B230" s="1080" t="s">
        <v>823</v>
      </c>
      <c r="C230" s="1081"/>
      <c r="D230" s="1081"/>
      <c r="E230" s="1081"/>
      <c r="F230" s="1081"/>
      <c r="G230" s="1081"/>
      <c r="H230" s="1081"/>
      <c r="I230" s="1081"/>
      <c r="J230" s="558"/>
    </row>
    <row r="231" spans="1:16" ht="26.25" hidden="1" customHeight="1">
      <c r="A231" s="558"/>
      <c r="B231" s="1089" t="s">
        <v>824</v>
      </c>
      <c r="C231" s="1089"/>
      <c r="D231" s="1089"/>
      <c r="E231" s="1089"/>
      <c r="F231" s="1089"/>
      <c r="G231" s="1089"/>
      <c r="H231" s="1089"/>
      <c r="I231" s="1089"/>
      <c r="J231" s="558"/>
    </row>
    <row r="232" spans="1:16" ht="27.75" hidden="1" customHeight="1">
      <c r="A232" s="558"/>
      <c r="B232" s="1077" t="s">
        <v>825</v>
      </c>
      <c r="C232" s="1078"/>
      <c r="D232" s="1078"/>
      <c r="E232" s="1078"/>
      <c r="F232" s="1078"/>
      <c r="G232" s="1078"/>
      <c r="H232" s="1078"/>
      <c r="I232" s="1078"/>
      <c r="J232" s="558"/>
    </row>
    <row r="233" spans="1:16" ht="12.75" hidden="1" customHeight="1">
      <c r="A233" s="558"/>
      <c r="B233" s="1079"/>
      <c r="C233" s="1079"/>
      <c r="D233" s="1079"/>
      <c r="E233" s="1079"/>
      <c r="F233" s="1079"/>
      <c r="G233" s="1079"/>
      <c r="H233" s="1079"/>
      <c r="I233" s="1079"/>
      <c r="J233" s="558"/>
    </row>
    <row r="234" spans="1:16" ht="63.75" hidden="1" customHeight="1">
      <c r="A234" s="558"/>
      <c r="B234" s="967" t="s">
        <v>826</v>
      </c>
      <c r="C234" s="967"/>
      <c r="D234" s="967"/>
      <c r="E234" s="967"/>
      <c r="F234" s="967"/>
      <c r="G234" s="967"/>
      <c r="H234" s="967"/>
      <c r="I234" s="967"/>
      <c r="J234" s="558"/>
    </row>
    <row r="235" spans="1:16" ht="31.9" hidden="1" customHeight="1">
      <c r="A235" s="558"/>
      <c r="B235" s="1077" t="s">
        <v>827</v>
      </c>
      <c r="C235" s="1078"/>
      <c r="D235" s="1078"/>
      <c r="E235" s="1078"/>
      <c r="F235" s="1078"/>
      <c r="G235" s="1078"/>
      <c r="H235" s="1078"/>
      <c r="I235" s="1078"/>
      <c r="J235" s="558"/>
    </row>
    <row r="236" spans="1:16" ht="15.75" hidden="1" customHeight="1">
      <c r="A236" s="558"/>
      <c r="B236" s="1079"/>
      <c r="C236" s="1079"/>
      <c r="D236" s="1079"/>
      <c r="E236" s="1079"/>
      <c r="F236" s="1079"/>
      <c r="G236" s="1079"/>
      <c r="H236" s="1079"/>
      <c r="I236" s="1079"/>
      <c r="J236" s="558"/>
    </row>
    <row r="237" spans="1:16" ht="146.25" hidden="1" customHeight="1">
      <c r="A237" s="588" t="s">
        <v>828</v>
      </c>
      <c r="B237" s="1080" t="s">
        <v>829</v>
      </c>
      <c r="C237" s="1081"/>
      <c r="D237" s="1081"/>
      <c r="E237" s="1081"/>
      <c r="F237" s="1081"/>
      <c r="G237" s="1081"/>
      <c r="H237" s="1081"/>
      <c r="I237" s="1081"/>
      <c r="J237" s="606"/>
      <c r="L237" s="638"/>
      <c r="M237" s="638"/>
      <c r="N237" s="638"/>
      <c r="O237" s="638"/>
      <c r="P237" s="638"/>
    </row>
    <row r="238" spans="1:16" ht="8.25" hidden="1" customHeight="1">
      <c r="A238" s="588"/>
      <c r="B238" s="650"/>
      <c r="C238" s="650"/>
      <c r="D238" s="650"/>
      <c r="E238" s="650"/>
      <c r="F238" s="650"/>
      <c r="G238" s="650"/>
      <c r="H238" s="650"/>
      <c r="I238" s="650"/>
      <c r="J238" s="606"/>
      <c r="L238" s="638"/>
      <c r="M238" s="638"/>
      <c r="N238" s="638"/>
      <c r="O238" s="638"/>
      <c r="P238" s="638"/>
    </row>
    <row r="239" spans="1:16" ht="33.75" hidden="1" customHeight="1">
      <c r="A239" s="606"/>
      <c r="B239" s="963" t="s">
        <v>830</v>
      </c>
      <c r="C239" s="967"/>
      <c r="D239" s="967"/>
      <c r="E239" s="967"/>
      <c r="F239" s="967"/>
      <c r="G239" s="967"/>
      <c r="H239" s="967"/>
      <c r="I239" s="967"/>
      <c r="J239" s="606"/>
      <c r="L239" s="638"/>
      <c r="M239" s="638"/>
      <c r="N239" s="638"/>
      <c r="O239" s="638"/>
      <c r="P239" s="638"/>
    </row>
    <row r="240" spans="1:16" ht="8.25" hidden="1" customHeight="1">
      <c r="A240" s="588"/>
      <c r="B240" s="650"/>
      <c r="C240" s="650"/>
      <c r="D240" s="650"/>
      <c r="E240" s="650"/>
      <c r="F240" s="650"/>
      <c r="G240" s="650"/>
      <c r="H240" s="650"/>
      <c r="I240" s="650"/>
      <c r="J240" s="606"/>
      <c r="K240" s="638"/>
      <c r="L240" s="638"/>
      <c r="M240" s="638"/>
      <c r="N240" s="638"/>
      <c r="O240" s="638"/>
      <c r="P240" s="638"/>
    </row>
    <row r="241" spans="1:16" ht="39" hidden="1" customHeight="1">
      <c r="A241" s="606"/>
      <c r="B241" s="963" t="s">
        <v>831</v>
      </c>
      <c r="C241" s="967"/>
      <c r="D241" s="967"/>
      <c r="E241" s="967"/>
      <c r="F241" s="967"/>
      <c r="G241" s="967"/>
      <c r="H241" s="967"/>
      <c r="I241" s="967"/>
      <c r="J241" s="606"/>
      <c r="K241" s="638"/>
      <c r="L241" s="638"/>
      <c r="M241" s="638"/>
      <c r="N241" s="638"/>
      <c r="O241" s="638"/>
      <c r="P241" s="638"/>
    </row>
    <row r="242" spans="1:16" ht="10.5" hidden="1" customHeight="1">
      <c r="A242" s="588"/>
      <c r="B242" s="650"/>
      <c r="C242" s="650"/>
      <c r="D242" s="650"/>
      <c r="E242" s="650"/>
      <c r="F242" s="650"/>
      <c r="G242" s="650"/>
      <c r="H242" s="650"/>
      <c r="I242" s="650"/>
      <c r="J242" s="606"/>
      <c r="K242" s="638"/>
      <c r="L242" s="638"/>
      <c r="M242" s="638"/>
      <c r="N242" s="638"/>
      <c r="O242" s="638"/>
      <c r="P242" s="638"/>
    </row>
    <row r="243" spans="1:16" ht="59.45" hidden="1" customHeight="1">
      <c r="B243" s="963" t="s">
        <v>832</v>
      </c>
      <c r="C243" s="967"/>
      <c r="D243" s="967"/>
      <c r="E243" s="967"/>
      <c r="F243" s="967"/>
      <c r="G243" s="967"/>
      <c r="H243" s="967"/>
      <c r="I243" s="967"/>
    </row>
    <row r="244" spans="1:16" ht="38.450000000000003" hidden="1" customHeight="1">
      <c r="A244" s="558"/>
      <c r="B244" s="963" t="s">
        <v>833</v>
      </c>
      <c r="C244" s="967"/>
      <c r="D244" s="967"/>
      <c r="E244" s="967"/>
      <c r="F244" s="967"/>
      <c r="G244" s="967"/>
      <c r="H244" s="967"/>
      <c r="I244" s="967"/>
      <c r="J244" s="558"/>
    </row>
    <row r="245" spans="1:16" ht="7.15" hidden="1" customHeight="1">
      <c r="A245" s="558"/>
      <c r="B245" s="651"/>
      <c r="C245" s="652"/>
      <c r="D245" s="652"/>
      <c r="E245" s="652"/>
      <c r="F245" s="652"/>
      <c r="G245" s="652"/>
      <c r="H245" s="652"/>
      <c r="I245" s="652"/>
      <c r="J245" s="558"/>
    </row>
    <row r="246" spans="1:16" ht="27" hidden="1" customHeight="1">
      <c r="A246" s="558"/>
      <c r="B246" s="651"/>
      <c r="C246" s="652"/>
      <c r="D246" s="652"/>
      <c r="E246" s="652"/>
      <c r="F246" s="652"/>
      <c r="G246" s="652"/>
      <c r="H246" s="652"/>
      <c r="I246" s="652"/>
      <c r="J246" s="558"/>
    </row>
    <row r="247" spans="1:16" ht="31.5" hidden="1" customHeight="1">
      <c r="A247" s="588" t="s">
        <v>90</v>
      </c>
      <c r="B247" s="1076" t="s">
        <v>91</v>
      </c>
      <c r="C247" s="1076"/>
      <c r="D247" s="1076"/>
      <c r="E247" s="1076"/>
      <c r="F247" s="1076"/>
      <c r="G247" s="1076"/>
      <c r="H247" s="1076"/>
      <c r="I247" s="1076"/>
      <c r="J247" s="558"/>
    </row>
    <row r="248" spans="1:16" ht="15.75" hidden="1">
      <c r="A248" s="606"/>
      <c r="B248" s="606"/>
      <c r="C248" s="606"/>
      <c r="D248" s="606"/>
      <c r="E248" s="606"/>
      <c r="F248" s="558"/>
      <c r="G248" s="558"/>
      <c r="H248" s="558"/>
      <c r="I248" s="558"/>
      <c r="J248" s="606"/>
      <c r="K248" s="638"/>
      <c r="M248" s="638"/>
      <c r="N248" s="638"/>
      <c r="O248" s="638"/>
      <c r="P248" s="638"/>
    </row>
    <row r="249" spans="1:16" ht="34.5" hidden="1" customHeight="1">
      <c r="A249" s="606"/>
      <c r="B249" s="653" t="s">
        <v>293</v>
      </c>
      <c r="C249" s="1059" t="s">
        <v>834</v>
      </c>
      <c r="D249" s="1034"/>
      <c r="E249" s="1034"/>
      <c r="F249" s="1035"/>
      <c r="G249" s="1061"/>
      <c r="H249" s="1061"/>
      <c r="I249" s="1062"/>
      <c r="J249" s="606"/>
      <c r="K249" s="638"/>
      <c r="M249" s="638"/>
      <c r="N249" s="638"/>
      <c r="O249" s="638"/>
      <c r="P249" s="638"/>
    </row>
    <row r="250" spans="1:16" ht="35.25" hidden="1" customHeight="1">
      <c r="B250" s="653" t="s">
        <v>92</v>
      </c>
      <c r="C250" s="1059" t="s">
        <v>835</v>
      </c>
      <c r="D250" s="1034"/>
      <c r="E250" s="1034"/>
      <c r="F250" s="1035"/>
      <c r="G250" s="1061"/>
      <c r="H250" s="1061"/>
      <c r="I250" s="1062"/>
    </row>
    <row r="251" spans="1:16" ht="35.1" hidden="1" customHeight="1">
      <c r="A251" s="558"/>
      <c r="B251" s="1065" t="s">
        <v>93</v>
      </c>
      <c r="C251" s="1067" t="str">
        <f>IF(G249="Yes","Name Such Manufacturer Only 01 (One)","Name Such Manufacturer")</f>
        <v>Name Such Manufacturer</v>
      </c>
      <c r="D251" s="1025"/>
      <c r="E251" s="1025"/>
      <c r="F251" s="1068"/>
      <c r="G251" s="1072"/>
      <c r="H251" s="1072"/>
      <c r="I251" s="1073"/>
      <c r="J251" s="558"/>
    </row>
    <row r="252" spans="1:16" ht="35.1" hidden="1" customHeight="1">
      <c r="A252" s="558"/>
      <c r="B252" s="1066"/>
      <c r="C252" s="1069"/>
      <c r="D252" s="1070"/>
      <c r="E252" s="1070"/>
      <c r="F252" s="1071"/>
      <c r="G252" s="1074"/>
      <c r="H252" s="1074"/>
      <c r="I252" s="1075"/>
      <c r="J252" s="558"/>
    </row>
    <row r="253" spans="1:16" ht="96" hidden="1" customHeight="1">
      <c r="A253" s="558"/>
      <c r="B253" s="653" t="s">
        <v>94</v>
      </c>
      <c r="C253" s="1059" t="s">
        <v>836</v>
      </c>
      <c r="D253" s="1034"/>
      <c r="E253" s="1034"/>
      <c r="F253" s="1035"/>
      <c r="G253" s="1060"/>
      <c r="H253" s="1061"/>
      <c r="I253" s="1062"/>
      <c r="J253" s="558"/>
      <c r="N253" s="554" t="s">
        <v>95</v>
      </c>
    </row>
    <row r="254" spans="1:16" ht="58.5" hidden="1" customHeight="1">
      <c r="A254" s="558"/>
      <c r="B254" s="1063" t="s">
        <v>837</v>
      </c>
      <c r="C254" s="1063"/>
      <c r="D254" s="1063"/>
      <c r="E254" s="1063"/>
      <c r="F254" s="1063"/>
      <c r="G254" s="1063"/>
      <c r="H254" s="1063"/>
      <c r="I254" s="1063"/>
      <c r="J254" s="558"/>
      <c r="N254" s="554"/>
    </row>
    <row r="255" spans="1:16" ht="16.5" hidden="1" customHeight="1">
      <c r="A255" s="558"/>
      <c r="B255" s="654"/>
      <c r="C255" s="655"/>
      <c r="D255" s="655"/>
      <c r="E255" s="655"/>
      <c r="F255" s="655"/>
      <c r="H255" s="656"/>
      <c r="I255" s="656"/>
      <c r="J255" s="657"/>
      <c r="N255" s="554"/>
    </row>
    <row r="256" spans="1:16" ht="53.25" hidden="1" customHeight="1">
      <c r="A256" s="606"/>
      <c r="B256" s="658" t="s">
        <v>96</v>
      </c>
      <c r="C256" s="1029" t="s">
        <v>838</v>
      </c>
      <c r="D256" s="1029"/>
      <c r="E256" s="1029"/>
      <c r="F256" s="1029"/>
      <c r="G256" s="1029"/>
      <c r="H256" s="1029"/>
      <c r="I256" s="1064"/>
      <c r="J256" s="606"/>
      <c r="K256" s="638"/>
      <c r="L256" s="638"/>
      <c r="M256" s="638"/>
      <c r="N256" s="638"/>
      <c r="O256" s="638"/>
      <c r="P256" s="638"/>
    </row>
    <row r="257" spans="1:53" ht="7.5" hidden="1" customHeight="1">
      <c r="A257" s="606"/>
      <c r="B257" s="659"/>
      <c r="C257" s="660"/>
      <c r="D257" s="660"/>
      <c r="E257" s="660"/>
      <c r="F257" s="660"/>
      <c r="G257" s="660"/>
      <c r="H257" s="660"/>
      <c r="I257" s="661"/>
      <c r="J257" s="606"/>
      <c r="K257" s="638"/>
      <c r="L257" s="638"/>
      <c r="M257" s="638"/>
      <c r="N257" s="638"/>
      <c r="O257" s="638"/>
      <c r="P257" s="638"/>
    </row>
    <row r="258" spans="1:53" ht="61.5" hidden="1" customHeight="1">
      <c r="A258" s="606"/>
      <c r="B258" s="662" t="s">
        <v>71</v>
      </c>
      <c r="C258" s="1034" t="s">
        <v>839</v>
      </c>
      <c r="D258" s="1034"/>
      <c r="E258" s="1034"/>
      <c r="F258" s="1035"/>
      <c r="G258" s="1020"/>
      <c r="H258" s="1021"/>
      <c r="I258" s="1022"/>
      <c r="J258" s="595"/>
      <c r="K258" s="595"/>
      <c r="L258" s="595"/>
      <c r="M258" s="614"/>
      <c r="N258" s="614"/>
      <c r="O258" s="614"/>
      <c r="P258" s="614"/>
      <c r="Q258" s="614"/>
      <c r="R258" s="614"/>
    </row>
    <row r="259" spans="1:53" ht="15.75" hidden="1" customHeight="1">
      <c r="A259" s="606"/>
      <c r="B259" s="1055" t="s">
        <v>72</v>
      </c>
      <c r="C259" s="1025" t="s">
        <v>840</v>
      </c>
      <c r="D259" s="1025"/>
      <c r="E259" s="1025"/>
      <c r="F259" s="1025"/>
      <c r="G259" s="1037"/>
      <c r="H259" s="1038"/>
      <c r="I259" s="1039"/>
      <c r="J259" s="614"/>
      <c r="K259" s="614"/>
      <c r="L259" s="614"/>
      <c r="M259" s="614"/>
      <c r="N259" s="614"/>
      <c r="O259" s="614"/>
      <c r="P259" s="614"/>
      <c r="Q259" s="614"/>
      <c r="R259" s="614"/>
    </row>
    <row r="260" spans="1:53" ht="15.75" hidden="1">
      <c r="A260" s="606"/>
      <c r="B260" s="1057"/>
      <c r="C260" s="1036"/>
      <c r="D260" s="1036"/>
      <c r="E260" s="1036"/>
      <c r="F260" s="1036"/>
      <c r="G260" s="1040"/>
      <c r="H260" s="1041"/>
      <c r="I260" s="1042"/>
      <c r="J260" s="614"/>
      <c r="K260" s="614"/>
      <c r="L260" s="614"/>
      <c r="M260" s="614"/>
      <c r="N260" s="614"/>
      <c r="O260" s="614"/>
      <c r="P260" s="614"/>
      <c r="Q260" s="614"/>
      <c r="R260" s="614"/>
    </row>
    <row r="261" spans="1:53" ht="15.75" hidden="1">
      <c r="A261" s="606"/>
      <c r="B261" s="1056"/>
      <c r="C261" s="1026"/>
      <c r="D261" s="1026"/>
      <c r="E261" s="1026"/>
      <c r="F261" s="1026"/>
      <c r="G261" s="1043"/>
      <c r="H261" s="1044"/>
      <c r="I261" s="1045"/>
      <c r="J261" s="614"/>
      <c r="K261" s="614"/>
      <c r="L261" s="614"/>
      <c r="M261" s="614"/>
      <c r="N261" s="614"/>
      <c r="O261" s="614"/>
      <c r="P261" s="614"/>
      <c r="Q261" s="614"/>
      <c r="R261" s="614"/>
    </row>
    <row r="262" spans="1:53" ht="20.25" hidden="1" customHeight="1">
      <c r="B262" s="662" t="s">
        <v>73</v>
      </c>
      <c r="C262" s="1019" t="s">
        <v>841</v>
      </c>
      <c r="D262" s="1019"/>
      <c r="E262" s="1019"/>
      <c r="F262" s="1019"/>
      <c r="G262" s="1020"/>
      <c r="H262" s="1021"/>
      <c r="I262" s="1022"/>
      <c r="J262" s="614"/>
      <c r="K262" s="614"/>
      <c r="L262" s="614"/>
      <c r="M262" s="614"/>
      <c r="N262" s="614"/>
      <c r="O262" s="614"/>
      <c r="P262" s="614"/>
      <c r="Q262" s="614"/>
      <c r="R262" s="614"/>
    </row>
    <row r="263" spans="1:53" ht="34.9" hidden="1" customHeight="1">
      <c r="A263" s="558"/>
      <c r="B263" s="1055" t="s">
        <v>77</v>
      </c>
      <c r="C263" s="1025" t="s">
        <v>842</v>
      </c>
      <c r="D263" s="1025"/>
      <c r="E263" s="1025"/>
      <c r="F263" s="1025"/>
      <c r="G263" s="663" t="s">
        <v>843</v>
      </c>
      <c r="H263" s="664" t="s">
        <v>844</v>
      </c>
      <c r="I263" s="665" t="s">
        <v>845</v>
      </c>
      <c r="J263" s="614"/>
      <c r="K263" s="614"/>
      <c r="L263" s="614"/>
      <c r="M263" s="614"/>
      <c r="N263" s="614"/>
      <c r="O263" s="614"/>
      <c r="P263" s="614"/>
      <c r="Q263" s="614"/>
      <c r="R263" s="614"/>
    </row>
    <row r="264" spans="1:53" ht="15.75" hidden="1">
      <c r="A264" s="558"/>
      <c r="B264" s="1056"/>
      <c r="C264" s="1026"/>
      <c r="D264" s="1026"/>
      <c r="E264" s="1026"/>
      <c r="F264" s="1026"/>
      <c r="G264" s="666"/>
      <c r="H264" s="666"/>
      <c r="I264" s="667"/>
      <c r="J264" s="614"/>
      <c r="K264" s="614"/>
      <c r="L264" s="614"/>
      <c r="M264" s="614"/>
      <c r="N264" s="614"/>
      <c r="O264" s="614"/>
      <c r="P264" s="614"/>
      <c r="Q264" s="614"/>
      <c r="R264" s="614"/>
    </row>
    <row r="265" spans="1:53" ht="26.25" hidden="1" customHeight="1">
      <c r="A265" s="577" t="s">
        <v>543</v>
      </c>
      <c r="B265" s="1055" t="s">
        <v>78</v>
      </c>
      <c r="C265" s="1028" t="s">
        <v>846</v>
      </c>
      <c r="D265" s="1029"/>
      <c r="E265" s="1029"/>
      <c r="F265" s="1030"/>
      <c r="G265" s="668" t="s">
        <v>847</v>
      </c>
      <c r="H265" s="668" t="s">
        <v>848</v>
      </c>
      <c r="I265" s="668" t="s">
        <v>849</v>
      </c>
      <c r="J265" s="614"/>
      <c r="K265" s="614"/>
      <c r="L265" s="614"/>
      <c r="M265" s="614"/>
      <c r="N265" s="614"/>
      <c r="O265" s="614"/>
      <c r="P265" s="614"/>
      <c r="Q265" s="614"/>
      <c r="R265" s="614"/>
    </row>
    <row r="266" spans="1:53" ht="26.25" hidden="1" customHeight="1">
      <c r="A266" s="606"/>
      <c r="B266" s="1057"/>
      <c r="C266" s="1031"/>
      <c r="D266" s="1032"/>
      <c r="E266" s="1032"/>
      <c r="F266" s="1033"/>
      <c r="G266" s="668" t="s">
        <v>850</v>
      </c>
      <c r="H266" s="668" t="s">
        <v>851</v>
      </c>
      <c r="I266" s="668" t="s">
        <v>852</v>
      </c>
      <c r="J266" s="614"/>
      <c r="K266" s="614"/>
      <c r="L266" s="614"/>
      <c r="M266" s="669" t="s">
        <v>853</v>
      </c>
      <c r="N266" s="614"/>
      <c r="O266" s="614"/>
      <c r="P266" s="614"/>
      <c r="Q266" s="614"/>
      <c r="R266" s="614"/>
    </row>
    <row r="267" spans="1:53" ht="50.25" hidden="1" customHeight="1" thickBot="1">
      <c r="A267" s="606"/>
      <c r="B267" s="670" t="s">
        <v>7</v>
      </c>
      <c r="C267" s="1003" t="s">
        <v>854</v>
      </c>
      <c r="D267" s="1004"/>
      <c r="E267" s="1005"/>
      <c r="F267" s="671"/>
      <c r="G267" s="672"/>
      <c r="H267" s="673"/>
      <c r="I267" s="674"/>
      <c r="J267" s="614"/>
      <c r="K267" s="614"/>
      <c r="L267" s="614"/>
      <c r="M267" s="1058" t="s">
        <v>855</v>
      </c>
      <c r="N267" s="1058"/>
      <c r="O267" s="1058"/>
      <c r="P267" s="1058"/>
      <c r="Q267" s="1058"/>
      <c r="R267" s="1058"/>
      <c r="S267" s="1058"/>
      <c r="T267" s="1058"/>
      <c r="U267" s="675" t="s">
        <v>856</v>
      </c>
      <c r="AA267" s="675" t="s">
        <v>857</v>
      </c>
      <c r="AG267" s="675" t="s">
        <v>858</v>
      </c>
      <c r="AM267" s="675" t="s">
        <v>859</v>
      </c>
      <c r="AS267" s="675" t="s">
        <v>860</v>
      </c>
    </row>
    <row r="268" spans="1:53" ht="69.75" hidden="1" customHeight="1">
      <c r="A268" s="606"/>
      <c r="B268" s="670" t="s">
        <v>16</v>
      </c>
      <c r="C268" s="1006" t="s">
        <v>861</v>
      </c>
      <c r="D268" s="1007"/>
      <c r="E268" s="1007"/>
      <c r="F268" s="676"/>
      <c r="G268" s="672"/>
      <c r="H268" s="672"/>
      <c r="I268" s="672"/>
      <c r="J268" s="614"/>
      <c r="K268" s="614"/>
      <c r="L268" s="614"/>
      <c r="M268" s="677"/>
      <c r="N268" s="678"/>
      <c r="O268" s="678"/>
      <c r="P268" s="678"/>
      <c r="Q268" s="678"/>
      <c r="R268" s="678"/>
      <c r="S268" s="679"/>
      <c r="T268" s="680"/>
      <c r="U268" s="681"/>
      <c r="V268" s="681"/>
      <c r="W268" s="681"/>
      <c r="X268" s="681"/>
      <c r="Y268" s="681"/>
      <c r="Z268" s="681"/>
      <c r="AA268" s="681"/>
      <c r="AB268" s="681"/>
      <c r="AC268" s="681"/>
      <c r="AD268" s="681"/>
      <c r="AE268" s="681"/>
      <c r="AF268" s="681"/>
      <c r="AG268" s="681"/>
      <c r="AH268" s="681"/>
      <c r="AI268" s="681"/>
      <c r="AJ268" s="681"/>
      <c r="AK268" s="681"/>
      <c r="AL268" s="681"/>
      <c r="AM268" s="681"/>
      <c r="AN268" s="681"/>
      <c r="AO268" s="681"/>
      <c r="AP268" s="681"/>
      <c r="AQ268" s="681"/>
      <c r="AR268" s="681"/>
      <c r="AS268" s="681"/>
      <c r="AT268" s="681"/>
      <c r="AU268" s="681"/>
      <c r="AV268" s="681"/>
      <c r="AW268" s="681"/>
      <c r="AX268" s="681"/>
      <c r="AY268" s="681"/>
      <c r="AZ268" s="679"/>
      <c r="BA268" s="682"/>
    </row>
    <row r="269" spans="1:53" ht="45.75" hidden="1" customHeight="1">
      <c r="A269" s="606"/>
      <c r="B269" s="670"/>
      <c r="C269" s="1008" t="s">
        <v>862</v>
      </c>
      <c r="D269" s="1009"/>
      <c r="E269" s="1009"/>
      <c r="F269" s="1010"/>
      <c r="G269" s="668" t="str">
        <f>IF(SUM(G267,G268)=0,"",SUM(G267,G268))</f>
        <v/>
      </c>
      <c r="H269" s="668" t="str">
        <f>IF(SUM(H267,H268)=0,"",SUM(H267,H268))</f>
        <v/>
      </c>
      <c r="I269" s="683" t="str">
        <f>IF(SUM(I267,I268)=0,"",SUM(I267,I268))</f>
        <v/>
      </c>
      <c r="J269" s="684">
        <f>SUM(J267,J268)</f>
        <v>0</v>
      </c>
      <c r="K269" s="685">
        <f>SUM(K267,K268)</f>
        <v>0</v>
      </c>
      <c r="L269" s="685">
        <f>SUM(L267,L268)</f>
        <v>0</v>
      </c>
      <c r="M269" s="686" t="s">
        <v>863</v>
      </c>
      <c r="N269" s="687" t="s">
        <v>864</v>
      </c>
      <c r="O269" s="687" t="s">
        <v>865</v>
      </c>
      <c r="P269" s="687" t="s">
        <v>866</v>
      </c>
      <c r="Q269" s="688" t="s">
        <v>867</v>
      </c>
      <c r="R269" s="689"/>
      <c r="S269" s="690"/>
      <c r="T269" s="691" t="s">
        <v>868</v>
      </c>
      <c r="U269" s="690"/>
      <c r="V269" s="690"/>
      <c r="W269" s="690"/>
      <c r="X269" s="690"/>
      <c r="Y269" s="690"/>
      <c r="Z269" s="690"/>
      <c r="AA269" s="690"/>
      <c r="AB269" s="690"/>
      <c r="AC269" s="690"/>
      <c r="AD269" s="690"/>
      <c r="AE269" s="690"/>
      <c r="AF269" s="690"/>
      <c r="AG269" s="690"/>
      <c r="AH269" s="690"/>
      <c r="AI269" s="690"/>
      <c r="AJ269" s="690"/>
      <c r="AK269" s="690"/>
      <c r="AL269" s="690"/>
      <c r="AM269" s="690"/>
      <c r="AN269" s="690"/>
      <c r="AO269" s="690"/>
      <c r="AP269" s="690"/>
      <c r="AQ269" s="690"/>
      <c r="AR269" s="690"/>
      <c r="AS269" s="690"/>
      <c r="AT269" s="690"/>
      <c r="AU269" s="690"/>
      <c r="AV269" s="690"/>
      <c r="AW269" s="690"/>
      <c r="AX269" s="692" t="s">
        <v>869</v>
      </c>
      <c r="AY269" s="692" t="s">
        <v>870</v>
      </c>
      <c r="AZ269" s="692" t="s">
        <v>871</v>
      </c>
      <c r="BA269" s="693"/>
    </row>
    <row r="270" spans="1:53" ht="45.75" hidden="1" customHeight="1">
      <c r="A270" s="606"/>
      <c r="B270" s="694" t="s">
        <v>39</v>
      </c>
      <c r="C270" s="1046" t="s">
        <v>872</v>
      </c>
      <c r="D270" s="1047"/>
      <c r="E270" s="1047"/>
      <c r="F270" s="1048"/>
      <c r="G270" s="668" t="s">
        <v>850</v>
      </c>
      <c r="H270" s="668" t="s">
        <v>851</v>
      </c>
      <c r="I270" s="668" t="s">
        <v>852</v>
      </c>
      <c r="J270" s="614"/>
      <c r="K270" s="614"/>
      <c r="L270" s="614"/>
      <c r="M270" s="695"/>
      <c r="N270" s="696"/>
      <c r="O270" s="696"/>
      <c r="P270" s="697"/>
      <c r="Q270" s="697"/>
      <c r="R270" s="614"/>
      <c r="S270" s="698"/>
      <c r="T270" s="690">
        <f>O270-Q270</f>
        <v>0</v>
      </c>
      <c r="U270" s="699"/>
      <c r="V270" s="696"/>
      <c r="W270" s="696"/>
      <c r="X270" s="614"/>
      <c r="Y270" s="700"/>
      <c r="Z270" s="698"/>
      <c r="AA270" s="696"/>
      <c r="AB270" s="696"/>
      <c r="AC270" s="696"/>
      <c r="AD270" s="614"/>
      <c r="AE270" s="700"/>
      <c r="AF270" s="698"/>
      <c r="AG270" s="696"/>
      <c r="AH270" s="696"/>
      <c r="AI270" s="696"/>
      <c r="AJ270" s="614"/>
      <c r="AK270" s="700"/>
      <c r="AL270" s="698"/>
      <c r="AM270" s="696"/>
      <c r="AN270" s="696"/>
      <c r="AO270" s="696"/>
      <c r="AP270" s="614"/>
      <c r="AQ270" s="700"/>
      <c r="AR270" s="698"/>
      <c r="AS270" s="696"/>
      <c r="AT270" s="696"/>
      <c r="AU270" s="696"/>
      <c r="AV270" s="614"/>
      <c r="AW270" s="700"/>
      <c r="AX270" s="697"/>
      <c r="AY270" s="697"/>
      <c r="AZ270" s="697"/>
      <c r="BA270" s="701"/>
    </row>
    <row r="271" spans="1:53" ht="20.25" hidden="1" customHeight="1">
      <c r="A271" s="606"/>
      <c r="B271" s="694"/>
      <c r="C271" s="702"/>
      <c r="D271" s="703"/>
      <c r="E271" s="704"/>
      <c r="F271" s="705" t="s">
        <v>873</v>
      </c>
      <c r="G271" s="672"/>
      <c r="H271" s="672"/>
      <c r="I271" s="706"/>
      <c r="J271" s="614"/>
      <c r="K271" s="614"/>
      <c r="L271" s="614"/>
      <c r="M271" s="695"/>
      <c r="N271" s="696"/>
      <c r="O271" s="696"/>
      <c r="P271" s="697"/>
      <c r="Q271" s="697"/>
      <c r="R271" s="614"/>
      <c r="S271" s="698"/>
      <c r="T271" s="690">
        <f>O271-Q271</f>
        <v>0</v>
      </c>
      <c r="U271" s="699"/>
      <c r="V271" s="696"/>
      <c r="W271" s="696"/>
      <c r="X271" s="614"/>
      <c r="Y271" s="700"/>
      <c r="Z271" s="698"/>
      <c r="AA271" s="696"/>
      <c r="AB271" s="696"/>
      <c r="AC271" s="696"/>
      <c r="AD271" s="614"/>
      <c r="AE271" s="700"/>
      <c r="AF271" s="698"/>
      <c r="AG271" s="696"/>
      <c r="AH271" s="696"/>
      <c r="AI271" s="696"/>
      <c r="AJ271" s="614"/>
      <c r="AK271" s="700"/>
      <c r="AL271" s="698"/>
      <c r="AM271" s="696"/>
      <c r="AN271" s="696"/>
      <c r="AO271" s="696"/>
      <c r="AP271" s="614"/>
      <c r="AQ271" s="700"/>
      <c r="AR271" s="698"/>
      <c r="AS271" s="696"/>
      <c r="AT271" s="696"/>
      <c r="AU271" s="696"/>
      <c r="AV271" s="614"/>
      <c r="AW271" s="700"/>
      <c r="AX271" s="697"/>
      <c r="AY271" s="697"/>
      <c r="AZ271" s="697"/>
      <c r="BA271" s="701"/>
    </row>
    <row r="272" spans="1:53" ht="20.25" hidden="1" customHeight="1">
      <c r="A272" s="606"/>
      <c r="B272" s="694"/>
      <c r="C272" s="707"/>
      <c r="D272" s="708"/>
      <c r="E272" s="708"/>
      <c r="F272" s="705" t="s">
        <v>490</v>
      </c>
      <c r="G272" s="672"/>
      <c r="H272" s="672"/>
      <c r="I272" s="706"/>
      <c r="J272" s="614"/>
      <c r="K272" s="614"/>
      <c r="L272" s="614"/>
      <c r="M272" s="695"/>
      <c r="N272" s="696"/>
      <c r="O272" s="696"/>
      <c r="P272" s="697"/>
      <c r="Q272" s="697"/>
      <c r="R272" s="614"/>
      <c r="S272" s="698"/>
      <c r="T272" s="690"/>
      <c r="U272" s="699"/>
      <c r="V272" s="696"/>
      <c r="W272" s="696"/>
      <c r="X272" s="614"/>
      <c r="Y272" s="700"/>
      <c r="Z272" s="698"/>
      <c r="AA272" s="696"/>
      <c r="AB272" s="696"/>
      <c r="AC272" s="696"/>
      <c r="AD272" s="614"/>
      <c r="AE272" s="700"/>
      <c r="AF272" s="698"/>
      <c r="AG272" s="696"/>
      <c r="AH272" s="696"/>
      <c r="AI272" s="696"/>
      <c r="AJ272" s="614"/>
      <c r="AK272" s="700"/>
      <c r="AL272" s="698"/>
      <c r="AM272" s="696"/>
      <c r="AN272" s="696"/>
      <c r="AO272" s="696"/>
      <c r="AP272" s="614"/>
      <c r="AQ272" s="700"/>
      <c r="AR272" s="698"/>
      <c r="AS272" s="696"/>
      <c r="AT272" s="696"/>
      <c r="AU272" s="696"/>
      <c r="AV272" s="614"/>
      <c r="AW272" s="700"/>
      <c r="AX272" s="697"/>
      <c r="AY272" s="697"/>
      <c r="AZ272" s="697"/>
      <c r="BA272" s="701"/>
    </row>
    <row r="273" spans="1:53" ht="20.25" hidden="1" customHeight="1">
      <c r="A273" s="606"/>
      <c r="B273" s="694"/>
      <c r="C273" s="707"/>
      <c r="D273" s="708"/>
      <c r="E273" s="708"/>
      <c r="F273" s="705" t="s">
        <v>874</v>
      </c>
      <c r="G273" s="672"/>
      <c r="H273" s="672"/>
      <c r="I273" s="706"/>
      <c r="J273" s="614"/>
      <c r="K273" s="614"/>
      <c r="L273" s="614"/>
      <c r="M273" s="695"/>
      <c r="N273" s="696"/>
      <c r="O273" s="696"/>
      <c r="P273" s="697"/>
      <c r="Q273" s="697"/>
      <c r="R273" s="614"/>
      <c r="S273" s="698"/>
      <c r="T273" s="690">
        <f>O273-Q273</f>
        <v>0</v>
      </c>
      <c r="U273" s="699"/>
      <c r="V273" s="696"/>
      <c r="W273" s="696"/>
      <c r="X273" s="614"/>
      <c r="Y273" s="700"/>
      <c r="Z273" s="698"/>
      <c r="AA273" s="696"/>
      <c r="AB273" s="696"/>
      <c r="AC273" s="696"/>
      <c r="AD273" s="614"/>
      <c r="AE273" s="700"/>
      <c r="AF273" s="698"/>
      <c r="AG273" s="696"/>
      <c r="AH273" s="696"/>
      <c r="AI273" s="696"/>
      <c r="AJ273" s="614"/>
      <c r="AK273" s="700"/>
      <c r="AL273" s="698"/>
      <c r="AM273" s="696"/>
      <c r="AN273" s="696"/>
      <c r="AO273" s="696"/>
      <c r="AP273" s="614"/>
      <c r="AQ273" s="700"/>
      <c r="AR273" s="698"/>
      <c r="AS273" s="696"/>
      <c r="AT273" s="696"/>
      <c r="AU273" s="696"/>
      <c r="AV273" s="614"/>
      <c r="AW273" s="700"/>
      <c r="AX273" s="697"/>
      <c r="AY273" s="697"/>
      <c r="AZ273" s="697"/>
      <c r="BA273" s="701"/>
    </row>
    <row r="274" spans="1:53" ht="20.25" hidden="1" customHeight="1">
      <c r="A274" s="606"/>
      <c r="B274" s="694"/>
      <c r="C274" s="707"/>
      <c r="D274" s="708"/>
      <c r="E274" s="708"/>
      <c r="F274" s="705" t="s">
        <v>875</v>
      </c>
      <c r="G274" s="672"/>
      <c r="H274" s="672"/>
      <c r="I274" s="706"/>
      <c r="J274" s="614"/>
      <c r="K274" s="614"/>
      <c r="L274" s="614"/>
      <c r="M274" s="695"/>
      <c r="N274" s="696"/>
      <c r="O274" s="696"/>
      <c r="P274" s="697"/>
      <c r="Q274" s="697"/>
      <c r="R274" s="614"/>
      <c r="S274" s="698"/>
      <c r="T274" s="690">
        <f>O274-Q274</f>
        <v>0</v>
      </c>
      <c r="U274" s="699"/>
      <c r="V274" s="696"/>
      <c r="W274" s="696"/>
      <c r="X274" s="614"/>
      <c r="Y274" s="700"/>
      <c r="Z274" s="698"/>
      <c r="AA274" s="696"/>
      <c r="AB274" s="696"/>
      <c r="AC274" s="696"/>
      <c r="AD274" s="614"/>
      <c r="AE274" s="700"/>
      <c r="AF274" s="698"/>
      <c r="AG274" s="696"/>
      <c r="AH274" s="696"/>
      <c r="AI274" s="696"/>
      <c r="AJ274" s="614"/>
      <c r="AK274" s="700"/>
      <c r="AL274" s="698"/>
      <c r="AM274" s="696"/>
      <c r="AN274" s="696"/>
      <c r="AO274" s="696"/>
      <c r="AP274" s="614"/>
      <c r="AQ274" s="700"/>
      <c r="AR274" s="698"/>
      <c r="AS274" s="696"/>
      <c r="AT274" s="696"/>
      <c r="AU274" s="696"/>
      <c r="AV274" s="614"/>
      <c r="AW274" s="700"/>
      <c r="AX274" s="697"/>
      <c r="AY274" s="697"/>
      <c r="AZ274" s="697"/>
      <c r="BA274" s="701"/>
    </row>
    <row r="275" spans="1:53" ht="20.25" hidden="1" customHeight="1">
      <c r="A275" s="606"/>
      <c r="B275" s="694"/>
      <c r="C275" s="707"/>
      <c r="D275" s="708"/>
      <c r="E275" s="708"/>
      <c r="F275" s="705" t="s">
        <v>876</v>
      </c>
      <c r="G275" s="672"/>
      <c r="H275" s="672"/>
      <c r="I275" s="706"/>
      <c r="J275" s="614"/>
      <c r="K275" s="614"/>
      <c r="L275" s="614"/>
      <c r="M275" s="695"/>
      <c r="N275" s="696"/>
      <c r="O275" s="696"/>
      <c r="P275" s="697"/>
      <c r="Q275" s="697"/>
      <c r="R275" s="614"/>
      <c r="S275" s="698"/>
      <c r="T275" s="690">
        <f t="shared" ref="T275:T284" si="0">O275-Q275</f>
        <v>0</v>
      </c>
      <c r="U275" s="699"/>
      <c r="V275" s="696"/>
      <c r="W275" s="696"/>
      <c r="X275" s="614"/>
      <c r="Y275" s="700"/>
      <c r="Z275" s="698"/>
      <c r="AA275" s="696"/>
      <c r="AB275" s="696"/>
      <c r="AC275" s="696"/>
      <c r="AD275" s="614"/>
      <c r="AE275" s="700"/>
      <c r="AF275" s="698"/>
      <c r="AG275" s="696"/>
      <c r="AH275" s="696"/>
      <c r="AI275" s="696"/>
      <c r="AJ275" s="614"/>
      <c r="AK275" s="700"/>
      <c r="AL275" s="698"/>
      <c r="AM275" s="696"/>
      <c r="AN275" s="696"/>
      <c r="AO275" s="696"/>
      <c r="AP275" s="614"/>
      <c r="AQ275" s="700"/>
      <c r="AR275" s="698"/>
      <c r="AS275" s="696"/>
      <c r="AT275" s="696"/>
      <c r="AU275" s="696"/>
      <c r="AV275" s="614"/>
      <c r="AW275" s="700"/>
      <c r="AX275" s="697"/>
      <c r="AY275" s="697"/>
      <c r="AZ275" s="697"/>
      <c r="BA275" s="701"/>
    </row>
    <row r="276" spans="1:53" ht="20.25" hidden="1" customHeight="1">
      <c r="A276" s="606"/>
      <c r="B276" s="694"/>
      <c r="C276" s="707"/>
      <c r="D276" s="708"/>
      <c r="E276" s="708"/>
      <c r="F276" s="705" t="s">
        <v>877</v>
      </c>
      <c r="G276" s="672"/>
      <c r="H276" s="672"/>
      <c r="I276" s="706"/>
      <c r="J276" s="614"/>
      <c r="K276" s="614"/>
      <c r="L276" s="614"/>
      <c r="M276" s="695"/>
      <c r="N276" s="696"/>
      <c r="O276" s="696"/>
      <c r="P276" s="697"/>
      <c r="Q276" s="697"/>
      <c r="R276" s="614"/>
      <c r="S276" s="698"/>
      <c r="T276" s="690">
        <f t="shared" si="0"/>
        <v>0</v>
      </c>
      <c r="U276" s="699"/>
      <c r="V276" s="696"/>
      <c r="W276" s="696"/>
      <c r="X276" s="614"/>
      <c r="Y276" s="700"/>
      <c r="Z276" s="698"/>
      <c r="AA276" s="696"/>
      <c r="AB276" s="696"/>
      <c r="AC276" s="696"/>
      <c r="AD276" s="614"/>
      <c r="AE276" s="700"/>
      <c r="AF276" s="698"/>
      <c r="AG276" s="696"/>
      <c r="AH276" s="696"/>
      <c r="AI276" s="696"/>
      <c r="AJ276" s="614"/>
      <c r="AK276" s="700"/>
      <c r="AL276" s="698"/>
      <c r="AM276" s="696"/>
      <c r="AN276" s="696"/>
      <c r="AO276" s="696"/>
      <c r="AP276" s="614"/>
      <c r="AQ276" s="700"/>
      <c r="AR276" s="698"/>
      <c r="AS276" s="696"/>
      <c r="AT276" s="696"/>
      <c r="AU276" s="696"/>
      <c r="AV276" s="614"/>
      <c r="AW276" s="700"/>
      <c r="AX276" s="697"/>
      <c r="AY276" s="697"/>
      <c r="AZ276" s="697"/>
      <c r="BA276" s="701"/>
    </row>
    <row r="277" spans="1:53" ht="20.25" hidden="1" customHeight="1">
      <c r="A277" s="606"/>
      <c r="B277" s="694"/>
      <c r="C277" s="707"/>
      <c r="D277" s="708"/>
      <c r="E277" s="708"/>
      <c r="F277" s="705" t="s">
        <v>878</v>
      </c>
      <c r="G277" s="672"/>
      <c r="H277" s="672"/>
      <c r="I277" s="706"/>
      <c r="J277" s="614"/>
      <c r="K277" s="614"/>
      <c r="L277" s="614"/>
      <c r="M277" s="695"/>
      <c r="N277" s="696"/>
      <c r="O277" s="696"/>
      <c r="P277" s="697"/>
      <c r="Q277" s="697"/>
      <c r="R277" s="614"/>
      <c r="S277" s="698"/>
      <c r="T277" s="690">
        <f t="shared" si="0"/>
        <v>0</v>
      </c>
      <c r="U277" s="699"/>
      <c r="V277" s="696"/>
      <c r="W277" s="696"/>
      <c r="X277" s="614"/>
      <c r="Y277" s="700"/>
      <c r="Z277" s="698"/>
      <c r="AA277" s="696"/>
      <c r="AB277" s="696"/>
      <c r="AC277" s="696"/>
      <c r="AD277" s="614"/>
      <c r="AE277" s="700"/>
      <c r="AF277" s="698"/>
      <c r="AG277" s="696"/>
      <c r="AH277" s="696"/>
      <c r="AI277" s="696"/>
      <c r="AJ277" s="614"/>
      <c r="AK277" s="700"/>
      <c r="AL277" s="698"/>
      <c r="AM277" s="696"/>
      <c r="AN277" s="696"/>
      <c r="AO277" s="696"/>
      <c r="AP277" s="614"/>
      <c r="AQ277" s="700"/>
      <c r="AR277" s="698"/>
      <c r="AS277" s="696"/>
      <c r="AT277" s="696"/>
      <c r="AU277" s="696"/>
      <c r="AV277" s="614"/>
      <c r="AW277" s="700"/>
      <c r="AX277" s="697"/>
      <c r="AY277" s="697"/>
      <c r="AZ277" s="697"/>
      <c r="BA277" s="701"/>
    </row>
    <row r="278" spans="1:53" ht="20.25" hidden="1" customHeight="1">
      <c r="A278" s="606"/>
      <c r="B278" s="694"/>
      <c r="C278" s="707"/>
      <c r="D278" s="708"/>
      <c r="E278" s="708"/>
      <c r="F278" s="705" t="s">
        <v>879</v>
      </c>
      <c r="G278" s="672"/>
      <c r="H278" s="672"/>
      <c r="I278" s="706"/>
      <c r="J278" s="614"/>
      <c r="K278" s="614"/>
      <c r="L278" s="614"/>
      <c r="M278" s="695"/>
      <c r="N278" s="696"/>
      <c r="O278" s="696"/>
      <c r="P278" s="697"/>
      <c r="Q278" s="697"/>
      <c r="R278" s="614"/>
      <c r="S278" s="698"/>
      <c r="T278" s="690">
        <f t="shared" si="0"/>
        <v>0</v>
      </c>
      <c r="U278" s="699"/>
      <c r="V278" s="696"/>
      <c r="W278" s="696"/>
      <c r="X278" s="614"/>
      <c r="Y278" s="700"/>
      <c r="Z278" s="698"/>
      <c r="AA278" s="696"/>
      <c r="AB278" s="696"/>
      <c r="AC278" s="696"/>
      <c r="AD278" s="614"/>
      <c r="AE278" s="700"/>
      <c r="AF278" s="698"/>
      <c r="AG278" s="696"/>
      <c r="AH278" s="696"/>
      <c r="AI278" s="696"/>
      <c r="AJ278" s="614"/>
      <c r="AK278" s="700"/>
      <c r="AL278" s="698"/>
      <c r="AM278" s="696"/>
      <c r="AN278" s="696"/>
      <c r="AO278" s="696"/>
      <c r="AP278" s="614"/>
      <c r="AQ278" s="700"/>
      <c r="AR278" s="698"/>
      <c r="AS278" s="696"/>
      <c r="AT278" s="696"/>
      <c r="AU278" s="696"/>
      <c r="AV278" s="614"/>
      <c r="AW278" s="700"/>
      <c r="AX278" s="697"/>
      <c r="AY278" s="697"/>
      <c r="AZ278" s="697"/>
      <c r="BA278" s="701"/>
    </row>
    <row r="279" spans="1:53" ht="20.25" hidden="1" customHeight="1">
      <c r="A279" s="606"/>
      <c r="B279" s="694"/>
      <c r="C279" s="707"/>
      <c r="D279" s="708"/>
      <c r="E279" s="708"/>
      <c r="F279" s="709" t="s">
        <v>880</v>
      </c>
      <c r="G279" s="672"/>
      <c r="H279" s="672"/>
      <c r="I279" s="706"/>
      <c r="J279" s="614"/>
      <c r="K279" s="614"/>
      <c r="L279" s="614"/>
      <c r="M279" s="695"/>
      <c r="N279" s="696"/>
      <c r="O279" s="696"/>
      <c r="P279" s="697"/>
      <c r="Q279" s="697"/>
      <c r="R279" s="614"/>
      <c r="S279" s="698"/>
      <c r="T279" s="690">
        <f t="shared" si="0"/>
        <v>0</v>
      </c>
      <c r="U279" s="699"/>
      <c r="V279" s="696"/>
      <c r="W279" s="696"/>
      <c r="X279" s="614"/>
      <c r="Y279" s="700"/>
      <c r="Z279" s="698"/>
      <c r="AA279" s="696"/>
      <c r="AB279" s="696"/>
      <c r="AC279" s="696"/>
      <c r="AD279" s="614"/>
      <c r="AE279" s="700"/>
      <c r="AF279" s="698"/>
      <c r="AG279" s="696"/>
      <c r="AH279" s="696"/>
      <c r="AI279" s="696"/>
      <c r="AJ279" s="614"/>
      <c r="AK279" s="700"/>
      <c r="AL279" s="698"/>
      <c r="AM279" s="696"/>
      <c r="AN279" s="696"/>
      <c r="AO279" s="696"/>
      <c r="AP279" s="614"/>
      <c r="AQ279" s="700"/>
      <c r="AR279" s="698"/>
      <c r="AS279" s="696"/>
      <c r="AT279" s="696"/>
      <c r="AU279" s="696"/>
      <c r="AV279" s="614"/>
      <c r="AW279" s="700"/>
      <c r="AX279" s="697"/>
      <c r="AY279" s="697"/>
      <c r="AZ279" s="697"/>
      <c r="BA279" s="701"/>
    </row>
    <row r="280" spans="1:53" ht="20.25" hidden="1" customHeight="1">
      <c r="A280" s="606"/>
      <c r="B280" s="694"/>
      <c r="C280" s="707"/>
      <c r="D280" s="708"/>
      <c r="E280" s="708"/>
      <c r="F280" s="705" t="s">
        <v>881</v>
      </c>
      <c r="G280" s="672"/>
      <c r="H280" s="672"/>
      <c r="I280" s="706"/>
      <c r="J280" s="614"/>
      <c r="K280" s="614"/>
      <c r="L280" s="614"/>
      <c r="M280" s="695"/>
      <c r="N280" s="696"/>
      <c r="O280" s="696"/>
      <c r="P280" s="697"/>
      <c r="Q280" s="697"/>
      <c r="R280" s="614"/>
      <c r="S280" s="698"/>
      <c r="T280" s="690">
        <f t="shared" si="0"/>
        <v>0</v>
      </c>
      <c r="U280" s="699"/>
      <c r="V280" s="696"/>
      <c r="W280" s="696"/>
      <c r="X280" s="614"/>
      <c r="Y280" s="700"/>
      <c r="Z280" s="698"/>
      <c r="AA280" s="696"/>
      <c r="AB280" s="696"/>
      <c r="AC280" s="696"/>
      <c r="AD280" s="614"/>
      <c r="AE280" s="700"/>
      <c r="AF280" s="698"/>
      <c r="AG280" s="696"/>
      <c r="AH280" s="696"/>
      <c r="AI280" s="696"/>
      <c r="AJ280" s="614"/>
      <c r="AK280" s="700"/>
      <c r="AL280" s="698"/>
      <c r="AM280" s="696"/>
      <c r="AN280" s="696"/>
      <c r="AO280" s="696"/>
      <c r="AP280" s="614"/>
      <c r="AQ280" s="700"/>
      <c r="AR280" s="698"/>
      <c r="AS280" s="696"/>
      <c r="AT280" s="696"/>
      <c r="AU280" s="696"/>
      <c r="AV280" s="614"/>
      <c r="AW280" s="700"/>
      <c r="AX280" s="697"/>
      <c r="AY280" s="697"/>
      <c r="AZ280" s="697"/>
      <c r="BA280" s="701"/>
    </row>
    <row r="281" spans="1:53" ht="20.25" hidden="1" customHeight="1">
      <c r="A281" s="606"/>
      <c r="B281" s="694"/>
      <c r="C281" s="707"/>
      <c r="D281" s="708"/>
      <c r="E281" s="708"/>
      <c r="F281" s="705" t="s">
        <v>882</v>
      </c>
      <c r="G281" s="672"/>
      <c r="H281" s="672"/>
      <c r="I281" s="706"/>
      <c r="J281" s="614"/>
      <c r="K281" s="614"/>
      <c r="L281" s="614"/>
      <c r="M281" s="695"/>
      <c r="N281" s="696"/>
      <c r="O281" s="696"/>
      <c r="P281" s="697"/>
      <c r="Q281" s="697"/>
      <c r="R281" s="614"/>
      <c r="S281" s="698"/>
      <c r="T281" s="690">
        <f t="shared" si="0"/>
        <v>0</v>
      </c>
      <c r="U281" s="699"/>
      <c r="V281" s="696"/>
      <c r="W281" s="696"/>
      <c r="X281" s="614"/>
      <c r="Y281" s="700"/>
      <c r="Z281" s="698"/>
      <c r="AA281" s="696"/>
      <c r="AB281" s="696"/>
      <c r="AC281" s="696"/>
      <c r="AD281" s="614"/>
      <c r="AE281" s="700"/>
      <c r="AF281" s="698"/>
      <c r="AG281" s="696"/>
      <c r="AH281" s="696"/>
      <c r="AI281" s="696"/>
      <c r="AJ281" s="614"/>
      <c r="AK281" s="700"/>
      <c r="AL281" s="698"/>
      <c r="AM281" s="696"/>
      <c r="AN281" s="696"/>
      <c r="AO281" s="696"/>
      <c r="AP281" s="614"/>
      <c r="AQ281" s="700"/>
      <c r="AR281" s="698"/>
      <c r="AS281" s="696"/>
      <c r="AT281" s="696"/>
      <c r="AU281" s="696"/>
      <c r="AV281" s="614"/>
      <c r="AW281" s="700"/>
      <c r="AX281" s="697"/>
      <c r="AY281" s="697"/>
      <c r="AZ281" s="697"/>
      <c r="BA281" s="701"/>
    </row>
    <row r="282" spans="1:53" ht="20.25" hidden="1" customHeight="1">
      <c r="A282" s="606"/>
      <c r="B282" s="710"/>
      <c r="C282" s="711"/>
      <c r="D282" s="712"/>
      <c r="E282" s="712"/>
      <c r="F282" s="709" t="s">
        <v>487</v>
      </c>
      <c r="G282" s="672"/>
      <c r="H282" s="713"/>
      <c r="I282" s="714"/>
      <c r="J282" s="614"/>
      <c r="K282" s="614"/>
      <c r="L282" s="614"/>
      <c r="M282" s="695"/>
      <c r="N282" s="696"/>
      <c r="O282" s="696"/>
      <c r="P282" s="697"/>
      <c r="Q282" s="697"/>
      <c r="R282" s="614"/>
      <c r="S282" s="698"/>
      <c r="T282" s="690">
        <f t="shared" si="0"/>
        <v>0</v>
      </c>
      <c r="U282" s="699"/>
      <c r="V282" s="696"/>
      <c r="W282" s="696"/>
      <c r="X282" s="614"/>
      <c r="Y282" s="700"/>
      <c r="Z282" s="698"/>
      <c r="AA282" s="696"/>
      <c r="AB282" s="696"/>
      <c r="AC282" s="696"/>
      <c r="AD282" s="614"/>
      <c r="AE282" s="700"/>
      <c r="AF282" s="698"/>
      <c r="AG282" s="696"/>
      <c r="AH282" s="696"/>
      <c r="AI282" s="696"/>
      <c r="AJ282" s="614"/>
      <c r="AK282" s="700"/>
      <c r="AL282" s="698"/>
      <c r="AM282" s="696"/>
      <c r="AN282" s="696"/>
      <c r="AO282" s="696"/>
      <c r="AP282" s="614"/>
      <c r="AQ282" s="700"/>
      <c r="AR282" s="698"/>
      <c r="AS282" s="696"/>
      <c r="AT282" s="696"/>
      <c r="AU282" s="696"/>
      <c r="AV282" s="614"/>
      <c r="AW282" s="700"/>
      <c r="AX282" s="697"/>
      <c r="AY282" s="697"/>
      <c r="AZ282" s="697"/>
      <c r="BA282" s="701"/>
    </row>
    <row r="283" spans="1:53" ht="51" hidden="1" customHeight="1">
      <c r="A283" s="606"/>
      <c r="B283" s="659"/>
      <c r="C283" s="1049" t="s">
        <v>87</v>
      </c>
      <c r="D283" s="1049"/>
      <c r="E283" s="1049"/>
      <c r="F283" s="1050"/>
      <c r="G283" s="1051"/>
      <c r="H283" s="1052"/>
      <c r="I283" s="1053"/>
      <c r="J283" s="614"/>
      <c r="K283" s="614"/>
      <c r="L283" s="614"/>
      <c r="M283" s="695"/>
      <c r="N283" s="696"/>
      <c r="O283" s="696"/>
      <c r="P283" s="697"/>
      <c r="Q283" s="697"/>
      <c r="R283" s="614"/>
      <c r="S283" s="698"/>
      <c r="T283" s="690">
        <f t="shared" si="0"/>
        <v>0</v>
      </c>
      <c r="U283" s="699"/>
      <c r="V283" s="696"/>
      <c r="W283" s="696"/>
      <c r="X283" s="614"/>
      <c r="Y283" s="700"/>
      <c r="Z283" s="698"/>
      <c r="AA283" s="696"/>
      <c r="AB283" s="696"/>
      <c r="AC283" s="696"/>
      <c r="AD283" s="614"/>
      <c r="AE283" s="700"/>
      <c r="AF283" s="698"/>
      <c r="AG283" s="696"/>
      <c r="AH283" s="696"/>
      <c r="AI283" s="696"/>
      <c r="AJ283" s="614"/>
      <c r="AK283" s="700"/>
      <c r="AL283" s="698"/>
      <c r="AM283" s="696"/>
      <c r="AN283" s="696"/>
      <c r="AO283" s="696"/>
      <c r="AP283" s="614"/>
      <c r="AQ283" s="700"/>
      <c r="AR283" s="698"/>
      <c r="AS283" s="696"/>
      <c r="AT283" s="696"/>
      <c r="AU283" s="696"/>
      <c r="AV283" s="614"/>
      <c r="AW283" s="700"/>
      <c r="AX283" s="697"/>
      <c r="AY283" s="697"/>
      <c r="AZ283" s="697"/>
      <c r="BA283" s="701"/>
    </row>
    <row r="284" spans="1:53" ht="16.5" hidden="1" thickBot="1">
      <c r="A284" s="606"/>
      <c r="B284" s="715"/>
      <c r="C284" s="716"/>
      <c r="D284" s="716"/>
      <c r="E284" s="716"/>
      <c r="F284" s="716"/>
      <c r="G284" s="717" t="s">
        <v>194</v>
      </c>
      <c r="H284" s="718" t="str">
        <f>MANU111</f>
        <v>KRA.pdf</v>
      </c>
      <c r="I284" s="719"/>
      <c r="L284" s="638"/>
      <c r="M284" s="720"/>
      <c r="N284" s="721"/>
      <c r="O284" s="721"/>
      <c r="P284" s="722"/>
      <c r="Q284" s="722"/>
      <c r="R284" s="723"/>
      <c r="S284" s="724"/>
      <c r="T284" s="725">
        <f t="shared" si="0"/>
        <v>0</v>
      </c>
      <c r="U284" s="726"/>
      <c r="V284" s="721"/>
      <c r="W284" s="721"/>
      <c r="X284" s="723"/>
      <c r="Y284" s="727"/>
      <c r="Z284" s="724"/>
      <c r="AA284" s="721"/>
      <c r="AB284" s="721"/>
      <c r="AC284" s="721"/>
      <c r="AD284" s="723"/>
      <c r="AE284" s="727"/>
      <c r="AF284" s="724"/>
      <c r="AG284" s="721"/>
      <c r="AH284" s="721"/>
      <c r="AI284" s="721"/>
      <c r="AJ284" s="723"/>
      <c r="AK284" s="727"/>
      <c r="AL284" s="724"/>
      <c r="AM284" s="721"/>
      <c r="AN284" s="721"/>
      <c r="AO284" s="721"/>
      <c r="AP284" s="723"/>
      <c r="AQ284" s="727"/>
      <c r="AR284" s="724"/>
      <c r="AS284" s="721"/>
      <c r="AT284" s="721"/>
      <c r="AU284" s="721"/>
      <c r="AV284" s="723"/>
      <c r="AW284" s="727"/>
      <c r="AX284" s="722"/>
      <c r="AY284" s="722"/>
      <c r="AZ284" s="722"/>
      <c r="BA284" s="728"/>
    </row>
    <row r="285" spans="1:53" s="642" customFormat="1" ht="15.75" hidden="1">
      <c r="A285" s="641"/>
      <c r="B285" s="729"/>
      <c r="C285" s="729"/>
      <c r="D285" s="729"/>
      <c r="E285" s="729"/>
      <c r="F285" s="729"/>
      <c r="G285" s="729"/>
      <c r="H285" s="730" t="s">
        <v>526</v>
      </c>
      <c r="I285" s="644"/>
      <c r="L285" s="643"/>
      <c r="M285" s="614"/>
      <c r="N285" s="614"/>
      <c r="O285" s="614"/>
      <c r="P285" s="614"/>
      <c r="Q285" s="614"/>
      <c r="R285" s="614"/>
      <c r="S285" s="550"/>
      <c r="T285" s="550"/>
      <c r="U285" s="550"/>
      <c r="V285" s="550"/>
      <c r="W285" s="550"/>
      <c r="X285" s="550"/>
      <c r="Y285" s="550"/>
      <c r="Z285" s="550"/>
      <c r="AA285" s="550"/>
      <c r="AB285" s="550"/>
      <c r="AC285" s="550"/>
      <c r="AD285" s="550"/>
      <c r="AE285" s="550"/>
      <c r="AF285" s="550"/>
      <c r="AG285" s="550"/>
      <c r="AH285" s="550"/>
      <c r="AI285" s="550"/>
      <c r="AJ285" s="550"/>
      <c r="AK285" s="550"/>
      <c r="AL285" s="550"/>
      <c r="AM285" s="550"/>
      <c r="AN285" s="550"/>
      <c r="AO285" s="550"/>
      <c r="AP285" s="550"/>
      <c r="AQ285" s="550"/>
      <c r="AR285" s="550"/>
      <c r="AS285" s="550"/>
      <c r="AT285" s="550"/>
      <c r="AU285" s="550"/>
      <c r="AV285" s="550"/>
      <c r="AW285" s="550"/>
      <c r="AX285" s="550"/>
      <c r="AY285" s="550"/>
      <c r="AZ285" s="550"/>
      <c r="BA285" s="550"/>
    </row>
    <row r="286" spans="1:53" s="642" customFormat="1" ht="15" hidden="1" customHeight="1">
      <c r="A286" s="644"/>
      <c r="B286" s="731"/>
      <c r="C286" s="732"/>
      <c r="D286" s="732"/>
      <c r="E286" s="732"/>
      <c r="F286" s="732"/>
      <c r="G286" s="732"/>
      <c r="H286" s="733" t="s">
        <v>526</v>
      </c>
      <c r="I286" s="734"/>
      <c r="M286" s="550"/>
      <c r="N286" s="550"/>
      <c r="O286" s="638"/>
      <c r="P286" s="550"/>
      <c r="Q286" s="550"/>
      <c r="R286" s="550"/>
      <c r="S286" s="550"/>
      <c r="T286" s="550"/>
      <c r="U286" s="550"/>
      <c r="V286" s="550"/>
      <c r="W286" s="550"/>
      <c r="X286" s="550"/>
      <c r="Y286" s="550"/>
      <c r="Z286" s="550"/>
      <c r="AA286" s="550"/>
      <c r="AB286" s="550"/>
      <c r="AC286" s="550"/>
      <c r="AD286" s="550"/>
      <c r="AE286" s="550"/>
      <c r="AF286" s="550"/>
      <c r="AG286" s="550"/>
      <c r="AH286" s="550"/>
      <c r="AI286" s="550"/>
      <c r="AJ286" s="550"/>
      <c r="AK286" s="550"/>
      <c r="AL286" s="550"/>
      <c r="AM286" s="550"/>
      <c r="AN286" s="550"/>
      <c r="AO286" s="550"/>
      <c r="AP286" s="550"/>
      <c r="AQ286" s="550"/>
      <c r="AR286" s="550"/>
      <c r="AS286" s="550"/>
      <c r="AT286" s="550"/>
      <c r="AU286" s="550"/>
      <c r="AV286" s="550"/>
      <c r="AW286" s="550"/>
      <c r="AX286" s="550"/>
      <c r="AY286" s="550"/>
      <c r="AZ286" s="550"/>
      <c r="BA286" s="550"/>
    </row>
    <row r="287" spans="1:53" s="642" customFormat="1" ht="15" hidden="1" customHeight="1">
      <c r="A287" s="644"/>
      <c r="B287" s="731"/>
      <c r="C287" s="732"/>
      <c r="D287" s="732"/>
      <c r="E287" s="732"/>
      <c r="F287" s="732"/>
      <c r="G287" s="732"/>
      <c r="H287" s="735" t="s">
        <v>195</v>
      </c>
      <c r="I287" s="734"/>
      <c r="O287" s="643"/>
    </row>
    <row r="288" spans="1:53" ht="15" hidden="1" customHeight="1">
      <c r="A288" s="558"/>
      <c r="B288" s="654"/>
      <c r="C288" s="736"/>
      <c r="D288" s="736"/>
      <c r="E288" s="736"/>
      <c r="F288" s="736"/>
      <c r="G288" s="736"/>
      <c r="H288" s="736"/>
      <c r="I288" s="737"/>
      <c r="J288" s="558"/>
      <c r="M288" s="642"/>
      <c r="N288" s="642"/>
      <c r="O288" s="642"/>
      <c r="P288" s="642"/>
      <c r="Q288" s="642"/>
      <c r="R288" s="642"/>
      <c r="S288" s="642"/>
      <c r="T288" s="642"/>
      <c r="U288" s="642"/>
      <c r="V288" s="642"/>
      <c r="W288" s="642"/>
      <c r="X288" s="642"/>
      <c r="Y288" s="642"/>
      <c r="Z288" s="642"/>
      <c r="AA288" s="642"/>
      <c r="AB288" s="642"/>
      <c r="AC288" s="642"/>
      <c r="AD288" s="642"/>
      <c r="AE288" s="642"/>
      <c r="AF288" s="642"/>
      <c r="AG288" s="642"/>
      <c r="AH288" s="642"/>
      <c r="AI288" s="642"/>
      <c r="AJ288" s="642"/>
      <c r="AK288" s="642"/>
      <c r="AL288" s="642"/>
      <c r="AM288" s="642"/>
      <c r="AN288" s="642"/>
      <c r="AO288" s="642"/>
      <c r="AP288" s="642"/>
      <c r="AQ288" s="642"/>
      <c r="AR288" s="642"/>
      <c r="AS288" s="642"/>
      <c r="AT288" s="642"/>
      <c r="AU288" s="642"/>
      <c r="AV288" s="642"/>
      <c r="AW288" s="642"/>
      <c r="AX288" s="642"/>
      <c r="AY288" s="642"/>
      <c r="AZ288" s="642"/>
      <c r="BA288" s="642"/>
    </row>
    <row r="289" spans="1:53" ht="15" hidden="1" customHeight="1">
      <c r="A289" s="558"/>
      <c r="B289" s="654"/>
      <c r="C289" s="736"/>
      <c r="D289" s="736"/>
      <c r="E289" s="736"/>
      <c r="F289" s="736"/>
      <c r="G289" s="736"/>
      <c r="H289" s="736"/>
      <c r="I289" s="737"/>
      <c r="J289" s="558"/>
      <c r="M289" s="642"/>
      <c r="N289" s="642"/>
      <c r="O289" s="642"/>
      <c r="P289" s="642"/>
      <c r="Q289" s="642"/>
      <c r="R289" s="642"/>
      <c r="S289" s="642"/>
      <c r="T289" s="642"/>
      <c r="U289" s="642"/>
      <c r="V289" s="642"/>
      <c r="W289" s="642"/>
      <c r="X289" s="642"/>
      <c r="Y289" s="642"/>
      <c r="Z289" s="642"/>
      <c r="AA289" s="642"/>
      <c r="AB289" s="642"/>
      <c r="AC289" s="642"/>
      <c r="AD289" s="642"/>
      <c r="AE289" s="642"/>
      <c r="AF289" s="642"/>
      <c r="AG289" s="642"/>
      <c r="AH289" s="642"/>
      <c r="AI289" s="642"/>
      <c r="AJ289" s="642"/>
      <c r="AK289" s="642"/>
      <c r="AL289" s="642"/>
      <c r="AM289" s="642"/>
      <c r="AN289" s="642"/>
      <c r="AO289" s="642"/>
      <c r="AP289" s="642"/>
      <c r="AQ289" s="642"/>
      <c r="AR289" s="642"/>
      <c r="AS289" s="642"/>
      <c r="AT289" s="642"/>
      <c r="AU289" s="642"/>
      <c r="AV289" s="642"/>
      <c r="AW289" s="642"/>
      <c r="AX289" s="642"/>
      <c r="AY289" s="642"/>
      <c r="AZ289" s="642"/>
      <c r="BA289" s="642"/>
    </row>
    <row r="290" spans="1:53" ht="15" hidden="1" customHeight="1">
      <c r="A290" s="558"/>
      <c r="B290" s="654"/>
      <c r="C290" s="736"/>
      <c r="D290" s="736"/>
      <c r="E290" s="736"/>
      <c r="F290" s="736"/>
      <c r="G290" s="736"/>
      <c r="H290" s="736"/>
      <c r="I290" s="737"/>
      <c r="J290" s="558"/>
      <c r="N290" s="554"/>
    </row>
    <row r="291" spans="1:53" ht="15" hidden="1" customHeight="1">
      <c r="A291" s="558"/>
      <c r="B291" s="654"/>
      <c r="C291" s="736"/>
      <c r="D291" s="736"/>
      <c r="E291" s="736"/>
      <c r="F291" s="736"/>
      <c r="G291" s="736"/>
      <c r="H291" s="736"/>
      <c r="I291" s="737"/>
      <c r="J291" s="558"/>
      <c r="N291" s="554"/>
    </row>
    <row r="292" spans="1:53" ht="15" hidden="1" customHeight="1">
      <c r="A292" s="558"/>
      <c r="B292" s="654"/>
      <c r="C292" s="736"/>
      <c r="D292" s="736"/>
      <c r="E292" s="736"/>
      <c r="F292" s="736"/>
      <c r="G292" s="736"/>
      <c r="H292" s="736"/>
      <c r="I292" s="737"/>
      <c r="J292" s="558"/>
      <c r="N292" s="554"/>
    </row>
    <row r="293" spans="1:53" ht="15" hidden="1" customHeight="1">
      <c r="A293" s="558"/>
      <c r="B293" s="654"/>
      <c r="C293" s="736"/>
      <c r="D293" s="736"/>
      <c r="E293" s="736"/>
      <c r="F293" s="736"/>
      <c r="G293" s="736"/>
      <c r="H293" s="736"/>
      <c r="I293" s="737"/>
      <c r="J293" s="558"/>
      <c r="N293" s="554"/>
    </row>
    <row r="294" spans="1:53" ht="15" hidden="1" customHeight="1">
      <c r="A294" s="558"/>
      <c r="B294" s="654"/>
      <c r="C294" s="736"/>
      <c r="D294" s="736"/>
      <c r="E294" s="736"/>
      <c r="F294" s="736"/>
      <c r="G294" s="736"/>
      <c r="H294" s="736"/>
      <c r="I294" s="737"/>
      <c r="J294" s="558"/>
      <c r="N294" s="554"/>
    </row>
    <row r="295" spans="1:53" ht="15" hidden="1" customHeight="1">
      <c r="A295" s="558"/>
      <c r="B295" s="654"/>
      <c r="C295" s="736"/>
      <c r="D295" s="736"/>
      <c r="E295" s="736"/>
      <c r="F295" s="736"/>
      <c r="G295" s="736"/>
      <c r="H295" s="736"/>
      <c r="I295" s="737"/>
      <c r="J295" s="558"/>
      <c r="N295" s="554"/>
    </row>
    <row r="296" spans="1:53" ht="15" hidden="1" customHeight="1">
      <c r="A296" s="558"/>
      <c r="B296" s="654"/>
      <c r="C296" s="736"/>
      <c r="D296" s="736"/>
      <c r="E296" s="736"/>
      <c r="F296" s="736"/>
      <c r="G296" s="736"/>
      <c r="H296" s="736"/>
      <c r="I296" s="737"/>
      <c r="J296" s="558"/>
      <c r="N296" s="554"/>
    </row>
    <row r="297" spans="1:53" ht="15" hidden="1" customHeight="1">
      <c r="A297" s="558"/>
      <c r="B297" s="654"/>
      <c r="C297" s="736"/>
      <c r="D297" s="736"/>
      <c r="E297" s="736"/>
      <c r="F297" s="736"/>
      <c r="G297" s="736"/>
      <c r="H297" s="736"/>
      <c r="I297" s="737"/>
      <c r="J297" s="558"/>
      <c r="N297" s="554"/>
    </row>
    <row r="298" spans="1:53" ht="15" hidden="1" customHeight="1">
      <c r="A298" s="558"/>
      <c r="B298" s="654"/>
      <c r="C298" s="736"/>
      <c r="D298" s="736"/>
      <c r="E298" s="736"/>
      <c r="F298" s="736"/>
      <c r="G298" s="736"/>
      <c r="H298" s="736"/>
      <c r="I298" s="737"/>
      <c r="J298" s="558"/>
      <c r="N298" s="554"/>
    </row>
    <row r="299" spans="1:53" ht="15" hidden="1" customHeight="1">
      <c r="A299" s="558"/>
      <c r="B299" s="654"/>
      <c r="C299" s="736"/>
      <c r="D299" s="736"/>
      <c r="E299" s="736"/>
      <c r="F299" s="736"/>
      <c r="G299" s="736"/>
      <c r="H299" s="736"/>
      <c r="I299" s="737"/>
      <c r="J299" s="558"/>
      <c r="N299" s="554"/>
    </row>
    <row r="300" spans="1:53" ht="15" hidden="1" customHeight="1">
      <c r="A300" s="558"/>
      <c r="B300" s="654"/>
      <c r="C300" s="736"/>
      <c r="D300" s="736"/>
      <c r="E300" s="736"/>
      <c r="F300" s="736"/>
      <c r="G300" s="736"/>
      <c r="H300" s="736"/>
      <c r="I300" s="737"/>
      <c r="J300" s="558"/>
      <c r="N300" s="554"/>
    </row>
    <row r="301" spans="1:53" ht="15" hidden="1" customHeight="1">
      <c r="A301" s="558"/>
      <c r="B301" s="654"/>
      <c r="C301" s="736"/>
      <c r="D301" s="736"/>
      <c r="E301" s="736"/>
      <c r="F301" s="736"/>
      <c r="G301" s="736"/>
      <c r="H301" s="736"/>
      <c r="I301" s="737"/>
      <c r="J301" s="558"/>
      <c r="N301" s="554"/>
    </row>
    <row r="302" spans="1:53" ht="15" hidden="1" customHeight="1">
      <c r="A302" s="558"/>
      <c r="B302" s="654"/>
      <c r="C302" s="736"/>
      <c r="D302" s="736"/>
      <c r="E302" s="736"/>
      <c r="F302" s="736"/>
      <c r="G302" s="736"/>
      <c r="H302" s="736"/>
      <c r="I302" s="737"/>
      <c r="J302" s="558"/>
      <c r="N302" s="554"/>
    </row>
    <row r="303" spans="1:53" ht="15" hidden="1" customHeight="1">
      <c r="A303" s="558"/>
      <c r="B303" s="654"/>
      <c r="C303" s="736"/>
      <c r="D303" s="736"/>
      <c r="E303" s="736"/>
      <c r="F303" s="736"/>
      <c r="G303" s="736"/>
      <c r="H303" s="736"/>
      <c r="I303" s="737"/>
      <c r="J303" s="558"/>
      <c r="N303" s="554"/>
    </row>
    <row r="304" spans="1:53" ht="15" hidden="1" customHeight="1">
      <c r="A304" s="558"/>
      <c r="B304" s="654"/>
      <c r="C304" s="736"/>
      <c r="D304" s="736"/>
      <c r="E304" s="736"/>
      <c r="F304" s="736"/>
      <c r="G304" s="736"/>
      <c r="H304" s="736"/>
      <c r="I304" s="737"/>
      <c r="J304" s="558"/>
      <c r="N304" s="554"/>
    </row>
    <row r="305" spans="1:14" ht="15" hidden="1" customHeight="1">
      <c r="A305" s="558"/>
      <c r="B305" s="654"/>
      <c r="C305" s="736"/>
      <c r="D305" s="736"/>
      <c r="E305" s="736"/>
      <c r="F305" s="736"/>
      <c r="G305" s="736"/>
      <c r="H305" s="736"/>
      <c r="I305" s="737"/>
      <c r="J305" s="558"/>
      <c r="N305" s="554"/>
    </row>
    <row r="306" spans="1:14" ht="15" hidden="1" customHeight="1">
      <c r="A306" s="558"/>
      <c r="B306" s="654"/>
      <c r="C306" s="736"/>
      <c r="D306" s="736"/>
      <c r="E306" s="736"/>
      <c r="F306" s="736"/>
      <c r="G306" s="736"/>
      <c r="H306" s="736"/>
      <c r="I306" s="737"/>
      <c r="J306" s="558"/>
      <c r="N306" s="554"/>
    </row>
    <row r="307" spans="1:14" ht="15" hidden="1" customHeight="1">
      <c r="A307" s="558"/>
      <c r="B307" s="654"/>
      <c r="C307" s="736"/>
      <c r="D307" s="736"/>
      <c r="E307" s="736"/>
      <c r="F307" s="736"/>
      <c r="G307" s="736"/>
      <c r="H307" s="736"/>
      <c r="I307" s="737"/>
      <c r="J307" s="558"/>
      <c r="N307" s="554"/>
    </row>
    <row r="308" spans="1:14" ht="15" hidden="1" customHeight="1">
      <c r="A308" s="558"/>
      <c r="B308" s="654"/>
      <c r="C308" s="736"/>
      <c r="D308" s="736"/>
      <c r="E308" s="736"/>
      <c r="F308" s="736"/>
      <c r="G308" s="736"/>
      <c r="H308" s="736"/>
      <c r="I308" s="737"/>
      <c r="J308" s="558"/>
      <c r="N308" s="554"/>
    </row>
    <row r="309" spans="1:14" ht="15" hidden="1" customHeight="1">
      <c r="A309" s="558"/>
      <c r="B309" s="654"/>
      <c r="C309" s="736"/>
      <c r="D309" s="736"/>
      <c r="E309" s="736"/>
      <c r="F309" s="736"/>
      <c r="G309" s="736"/>
      <c r="H309" s="736"/>
      <c r="I309" s="737"/>
      <c r="J309" s="558"/>
      <c r="N309" s="554"/>
    </row>
    <row r="310" spans="1:14" ht="15" hidden="1" customHeight="1">
      <c r="A310" s="558"/>
      <c r="B310" s="654"/>
      <c r="C310" s="736"/>
      <c r="D310" s="736"/>
      <c r="E310" s="736"/>
      <c r="F310" s="736"/>
      <c r="G310" s="736"/>
      <c r="H310" s="736"/>
      <c r="I310" s="737"/>
      <c r="J310" s="558"/>
      <c r="N310" s="554"/>
    </row>
    <row r="311" spans="1:14" ht="15" hidden="1" customHeight="1">
      <c r="A311" s="558"/>
      <c r="B311" s="654"/>
      <c r="C311" s="736"/>
      <c r="D311" s="736"/>
      <c r="E311" s="736"/>
      <c r="F311" s="736"/>
      <c r="G311" s="736"/>
      <c r="H311" s="736"/>
      <c r="I311" s="737"/>
      <c r="J311" s="558"/>
      <c r="N311" s="554"/>
    </row>
    <row r="312" spans="1:14" ht="15" hidden="1" customHeight="1">
      <c r="A312" s="558"/>
      <c r="B312" s="654"/>
      <c r="C312" s="736"/>
      <c r="D312" s="736"/>
      <c r="E312" s="736"/>
      <c r="F312" s="736"/>
      <c r="G312" s="736"/>
      <c r="H312" s="736"/>
      <c r="I312" s="737"/>
      <c r="J312" s="558"/>
      <c r="N312" s="554"/>
    </row>
    <row r="313" spans="1:14" ht="15" hidden="1" customHeight="1">
      <c r="A313" s="558"/>
      <c r="B313" s="654"/>
      <c r="C313" s="736"/>
      <c r="D313" s="736"/>
      <c r="E313" s="736"/>
      <c r="F313" s="736"/>
      <c r="G313" s="736"/>
      <c r="H313" s="736"/>
      <c r="I313" s="737"/>
      <c r="J313" s="558"/>
      <c r="N313" s="554"/>
    </row>
    <row r="314" spans="1:14" ht="15" hidden="1" customHeight="1">
      <c r="A314" s="558"/>
      <c r="B314" s="654"/>
      <c r="C314" s="736"/>
      <c r="D314" s="736"/>
      <c r="E314" s="736"/>
      <c r="F314" s="736"/>
      <c r="G314" s="736"/>
      <c r="H314" s="736"/>
      <c r="I314" s="737"/>
      <c r="J314" s="558"/>
      <c r="N314" s="554"/>
    </row>
    <row r="315" spans="1:14" ht="15" hidden="1" customHeight="1">
      <c r="A315" s="558"/>
      <c r="B315" s="654"/>
      <c r="C315" s="736"/>
      <c r="D315" s="736"/>
      <c r="E315" s="736"/>
      <c r="F315" s="736"/>
      <c r="G315" s="736"/>
      <c r="H315" s="736"/>
      <c r="I315" s="737"/>
      <c r="J315" s="558"/>
      <c r="N315" s="554"/>
    </row>
    <row r="316" spans="1:14" ht="15" hidden="1" customHeight="1">
      <c r="A316" s="558"/>
      <c r="B316" s="654"/>
      <c r="C316" s="736"/>
      <c r="D316" s="736"/>
      <c r="E316" s="736"/>
      <c r="F316" s="736"/>
      <c r="G316" s="736"/>
      <c r="H316" s="736"/>
      <c r="I316" s="737"/>
      <c r="J316" s="558"/>
      <c r="N316" s="554"/>
    </row>
    <row r="317" spans="1:14" ht="15" hidden="1" customHeight="1">
      <c r="A317" s="558"/>
      <c r="B317" s="654"/>
      <c r="C317" s="736"/>
      <c r="D317" s="736"/>
      <c r="E317" s="736"/>
      <c r="F317" s="736"/>
      <c r="G317" s="736"/>
      <c r="H317" s="736"/>
      <c r="I317" s="737"/>
      <c r="J317" s="558"/>
      <c r="N317" s="554"/>
    </row>
    <row r="318" spans="1:14" ht="15" hidden="1" customHeight="1">
      <c r="A318" s="558"/>
      <c r="B318" s="654"/>
      <c r="C318" s="736"/>
      <c r="D318" s="736"/>
      <c r="E318" s="736"/>
      <c r="F318" s="736"/>
      <c r="G318" s="736"/>
      <c r="H318" s="736"/>
      <c r="I318" s="737"/>
      <c r="J318" s="558"/>
      <c r="N318" s="554"/>
    </row>
    <row r="319" spans="1:14" ht="15" hidden="1" customHeight="1">
      <c r="A319" s="558"/>
      <c r="B319" s="654"/>
      <c r="C319" s="736"/>
      <c r="D319" s="736"/>
      <c r="E319" s="736"/>
      <c r="F319" s="736"/>
      <c r="G319" s="736"/>
      <c r="H319" s="736"/>
      <c r="I319" s="737"/>
      <c r="J319" s="558"/>
      <c r="N319" s="554"/>
    </row>
    <row r="320" spans="1:14" ht="15" hidden="1" customHeight="1">
      <c r="A320" s="558"/>
      <c r="B320" s="654"/>
      <c r="C320" s="736"/>
      <c r="D320" s="736"/>
      <c r="E320" s="736"/>
      <c r="F320" s="736"/>
      <c r="G320" s="736"/>
      <c r="H320" s="736"/>
      <c r="I320" s="737"/>
      <c r="J320" s="558"/>
      <c r="N320" s="554"/>
    </row>
    <row r="321" spans="1:18" ht="15" hidden="1" customHeight="1">
      <c r="A321" s="558"/>
      <c r="B321" s="654"/>
      <c r="C321" s="736"/>
      <c r="D321" s="736"/>
      <c r="E321" s="736"/>
      <c r="F321" s="736"/>
      <c r="G321" s="736"/>
      <c r="H321" s="736"/>
      <c r="I321" s="737"/>
      <c r="J321" s="558"/>
      <c r="N321" s="554"/>
    </row>
    <row r="322" spans="1:18" ht="15" hidden="1" customHeight="1">
      <c r="A322" s="558"/>
      <c r="B322" s="654"/>
      <c r="C322" s="736"/>
      <c r="D322" s="736"/>
      <c r="E322" s="736"/>
      <c r="F322" s="736"/>
      <c r="G322" s="736"/>
      <c r="H322" s="736"/>
      <c r="I322" s="737"/>
      <c r="J322" s="558"/>
      <c r="N322" s="554"/>
    </row>
    <row r="323" spans="1:18" ht="15" hidden="1" customHeight="1">
      <c r="A323" s="558"/>
      <c r="B323" s="654"/>
      <c r="C323" s="736"/>
      <c r="D323" s="736"/>
      <c r="E323" s="736"/>
      <c r="F323" s="736"/>
      <c r="G323" s="736"/>
      <c r="H323" s="736"/>
      <c r="I323" s="737"/>
      <c r="J323" s="558"/>
      <c r="N323" s="554"/>
    </row>
    <row r="324" spans="1:18" ht="15" hidden="1" customHeight="1">
      <c r="A324" s="558"/>
      <c r="B324" s="654"/>
      <c r="C324" s="736"/>
      <c r="D324" s="736"/>
      <c r="E324" s="736"/>
      <c r="F324" s="736"/>
      <c r="G324" s="736"/>
      <c r="H324" s="736"/>
      <c r="I324" s="737"/>
      <c r="J324" s="558"/>
      <c r="N324" s="554"/>
    </row>
    <row r="325" spans="1:18" ht="38.25" hidden="1" customHeight="1">
      <c r="A325" s="606"/>
      <c r="B325" s="658" t="s">
        <v>883</v>
      </c>
      <c r="C325" s="1025" t="s">
        <v>838</v>
      </c>
      <c r="D325" s="1025"/>
      <c r="E325" s="1025"/>
      <c r="F325" s="1025"/>
      <c r="G325" s="1025"/>
      <c r="H325" s="1025"/>
      <c r="I325" s="1054"/>
      <c r="J325" s="606"/>
      <c r="K325" s="638"/>
      <c r="L325" s="638"/>
      <c r="N325" s="554"/>
    </row>
    <row r="326" spans="1:18" ht="7.5" hidden="1" customHeight="1">
      <c r="A326" s="606"/>
      <c r="B326" s="659"/>
      <c r="C326" s="660"/>
      <c r="D326" s="660"/>
      <c r="E326" s="660"/>
      <c r="F326" s="660"/>
      <c r="G326" s="660"/>
      <c r="H326" s="660"/>
      <c r="I326" s="661"/>
      <c r="J326" s="606"/>
      <c r="K326" s="638"/>
      <c r="L326" s="638"/>
      <c r="N326" s="554"/>
    </row>
    <row r="327" spans="1:18" ht="61.5" hidden="1" customHeight="1">
      <c r="A327" s="606"/>
      <c r="B327" s="738" t="s">
        <v>71</v>
      </c>
      <c r="C327" s="1034" t="s">
        <v>839</v>
      </c>
      <c r="D327" s="1034"/>
      <c r="E327" s="1034"/>
      <c r="F327" s="1035"/>
      <c r="G327" s="1020"/>
      <c r="H327" s="1021"/>
      <c r="I327" s="1022"/>
      <c r="J327" s="595"/>
      <c r="K327" s="595"/>
      <c r="L327" s="595"/>
      <c r="M327" s="638"/>
      <c r="N327" s="638"/>
      <c r="O327" s="638"/>
      <c r="P327" s="638"/>
    </row>
    <row r="328" spans="1:18" ht="15.75" hidden="1" customHeight="1">
      <c r="A328" s="606"/>
      <c r="B328" s="1023" t="s">
        <v>72</v>
      </c>
      <c r="C328" s="1025" t="s">
        <v>840</v>
      </c>
      <c r="D328" s="1025"/>
      <c r="E328" s="1025"/>
      <c r="F328" s="1025"/>
      <c r="G328" s="1037"/>
      <c r="H328" s="1038"/>
      <c r="I328" s="1039"/>
      <c r="J328" s="614"/>
      <c r="K328" s="614"/>
      <c r="L328" s="614"/>
      <c r="M328" s="638"/>
      <c r="N328" s="638"/>
      <c r="O328" s="638"/>
      <c r="P328" s="638"/>
    </row>
    <row r="329" spans="1:18" ht="15.75" hidden="1">
      <c r="A329" s="606"/>
      <c r="B329" s="1027"/>
      <c r="C329" s="1036"/>
      <c r="D329" s="1036"/>
      <c r="E329" s="1036"/>
      <c r="F329" s="1036"/>
      <c r="G329" s="1040"/>
      <c r="H329" s="1041"/>
      <c r="I329" s="1042"/>
      <c r="J329" s="614"/>
      <c r="K329" s="614"/>
      <c r="L329" s="614"/>
      <c r="M329" s="614"/>
      <c r="N329" s="614"/>
      <c r="O329" s="614"/>
      <c r="P329" s="614"/>
      <c r="Q329" s="614"/>
      <c r="R329" s="614"/>
    </row>
    <row r="330" spans="1:18" ht="15.75" hidden="1">
      <c r="A330" s="606"/>
      <c r="B330" s="1024"/>
      <c r="C330" s="1026"/>
      <c r="D330" s="1026"/>
      <c r="E330" s="1026"/>
      <c r="F330" s="1026"/>
      <c r="G330" s="1043"/>
      <c r="H330" s="1044"/>
      <c r="I330" s="1045"/>
      <c r="J330" s="614"/>
      <c r="K330" s="614"/>
      <c r="L330" s="614"/>
      <c r="M330" s="614"/>
      <c r="N330" s="614"/>
      <c r="O330" s="614"/>
      <c r="P330" s="614"/>
      <c r="Q330" s="614"/>
      <c r="R330" s="614"/>
    </row>
    <row r="331" spans="1:18" ht="20.25" hidden="1" customHeight="1">
      <c r="B331" s="738" t="s">
        <v>73</v>
      </c>
      <c r="C331" s="1019" t="s">
        <v>841</v>
      </c>
      <c r="D331" s="1019"/>
      <c r="E331" s="1019"/>
      <c r="F331" s="1019"/>
      <c r="G331" s="1020"/>
      <c r="H331" s="1021"/>
      <c r="I331" s="1022"/>
      <c r="J331" s="614"/>
      <c r="K331" s="614"/>
      <c r="L331" s="614"/>
      <c r="M331" s="614"/>
      <c r="N331" s="614"/>
      <c r="O331" s="614"/>
      <c r="P331" s="614"/>
      <c r="Q331" s="614"/>
      <c r="R331" s="614"/>
    </row>
    <row r="332" spans="1:18" ht="42.6" hidden="1" customHeight="1">
      <c r="A332" s="558"/>
      <c r="B332" s="1023" t="s">
        <v>77</v>
      </c>
      <c r="C332" s="1025" t="s">
        <v>842</v>
      </c>
      <c r="D332" s="1025"/>
      <c r="E332" s="1025"/>
      <c r="F332" s="1025"/>
      <c r="G332" s="663" t="s">
        <v>843</v>
      </c>
      <c r="H332" s="664" t="s">
        <v>844</v>
      </c>
      <c r="I332" s="665" t="s">
        <v>845</v>
      </c>
      <c r="J332" s="614"/>
      <c r="K332" s="614"/>
      <c r="L332" s="614"/>
      <c r="M332" s="614"/>
      <c r="N332" s="614"/>
      <c r="O332" s="614"/>
      <c r="P332" s="614"/>
      <c r="Q332" s="614"/>
      <c r="R332" s="614"/>
    </row>
    <row r="333" spans="1:18" ht="15.75" hidden="1">
      <c r="A333" s="558"/>
      <c r="B333" s="1024"/>
      <c r="C333" s="1026"/>
      <c r="D333" s="1026"/>
      <c r="E333" s="1026"/>
      <c r="F333" s="1026"/>
      <c r="G333" s="713"/>
      <c r="H333" s="713"/>
      <c r="I333" s="714"/>
      <c r="J333" s="614"/>
      <c r="K333" s="614"/>
      <c r="L333" s="614"/>
      <c r="M333" s="614"/>
      <c r="N333" s="614"/>
      <c r="O333" s="614"/>
      <c r="P333" s="614"/>
      <c r="Q333" s="614"/>
      <c r="R333" s="614"/>
    </row>
    <row r="334" spans="1:18" ht="26.25" hidden="1" customHeight="1">
      <c r="A334" s="577" t="s">
        <v>543</v>
      </c>
      <c r="B334" s="1023" t="s">
        <v>78</v>
      </c>
      <c r="C334" s="1028" t="s">
        <v>846</v>
      </c>
      <c r="D334" s="1029"/>
      <c r="E334" s="1029"/>
      <c r="F334" s="1030"/>
      <c r="G334" s="739" t="s">
        <v>847</v>
      </c>
      <c r="H334" s="740" t="s">
        <v>848</v>
      </c>
      <c r="I334" s="741" t="s">
        <v>849</v>
      </c>
      <c r="J334" s="614"/>
      <c r="K334" s="614"/>
      <c r="L334" s="614"/>
      <c r="M334" s="614"/>
      <c r="N334" s="614"/>
      <c r="O334" s="614"/>
      <c r="P334" s="614"/>
      <c r="Q334" s="614"/>
      <c r="R334" s="614"/>
    </row>
    <row r="335" spans="1:18" ht="26.25" hidden="1" customHeight="1">
      <c r="A335" s="606"/>
      <c r="B335" s="1027"/>
      <c r="C335" s="1031"/>
      <c r="D335" s="1032"/>
      <c r="E335" s="1032"/>
      <c r="F335" s="1033"/>
      <c r="G335" s="668" t="s">
        <v>850</v>
      </c>
      <c r="H335" s="668" t="s">
        <v>851</v>
      </c>
      <c r="I335" s="668" t="s">
        <v>852</v>
      </c>
      <c r="J335" s="614"/>
      <c r="K335" s="614"/>
      <c r="L335" s="614"/>
      <c r="M335" s="614"/>
      <c r="N335" s="614"/>
      <c r="O335" s="614"/>
      <c r="P335" s="614"/>
      <c r="Q335" s="614"/>
      <c r="R335" s="614"/>
    </row>
    <row r="336" spans="1:18" ht="50.25" hidden="1" customHeight="1">
      <c r="A336" s="606"/>
      <c r="B336" s="694"/>
      <c r="C336" s="1003" t="s">
        <v>854</v>
      </c>
      <c r="D336" s="1004"/>
      <c r="E336" s="1005"/>
      <c r="F336" s="742"/>
      <c r="G336" s="672"/>
      <c r="H336" s="672"/>
      <c r="I336" s="706"/>
      <c r="J336" s="614"/>
      <c r="K336" s="614"/>
      <c r="L336" s="614"/>
      <c r="M336" s="614"/>
      <c r="N336" s="614"/>
      <c r="O336" s="614"/>
      <c r="P336" s="614"/>
      <c r="Q336" s="614"/>
      <c r="R336" s="614"/>
    </row>
    <row r="337" spans="1:53" ht="68.25" hidden="1" customHeight="1">
      <c r="A337" s="606"/>
      <c r="B337" s="694"/>
      <c r="C337" s="1006" t="s">
        <v>861</v>
      </c>
      <c r="D337" s="1007"/>
      <c r="E337" s="1007"/>
      <c r="F337" s="676"/>
      <c r="G337" s="743"/>
      <c r="H337" s="743"/>
      <c r="I337" s="744"/>
      <c r="J337" s="614"/>
      <c r="K337" s="614"/>
      <c r="L337" s="614"/>
      <c r="M337" s="614"/>
      <c r="N337" s="614"/>
      <c r="O337" s="614"/>
      <c r="P337" s="614"/>
      <c r="Q337" s="614"/>
      <c r="R337" s="614"/>
    </row>
    <row r="338" spans="1:53" ht="45.75" hidden="1" customHeight="1">
      <c r="A338" s="606"/>
      <c r="B338" s="694"/>
      <c r="C338" s="1008" t="s">
        <v>862</v>
      </c>
      <c r="D338" s="1009"/>
      <c r="E338" s="1009"/>
      <c r="F338" s="1010"/>
      <c r="G338" s="668" t="str">
        <f>IF(SUM(G336,G337)=0,"",SUM(G336,G337))</f>
        <v/>
      </c>
      <c r="H338" s="668" t="str">
        <f>IF(SUM(H336,H337)=0,"",SUM(H336,H337))</f>
        <v/>
      </c>
      <c r="I338" s="683" t="str">
        <f>IF(SUM(I336,I337)=0,"",SUM(I336,I337))</f>
        <v/>
      </c>
      <c r="J338" s="614"/>
      <c r="K338" s="614"/>
      <c r="L338" s="614"/>
      <c r="M338" s="669" t="s">
        <v>853</v>
      </c>
      <c r="N338" s="614"/>
      <c r="O338" s="614"/>
      <c r="P338" s="614"/>
      <c r="Q338" s="614"/>
      <c r="R338" s="614"/>
    </row>
    <row r="339" spans="1:53" ht="45.75" hidden="1" customHeight="1" thickBot="1">
      <c r="A339" s="606"/>
      <c r="B339" s="694"/>
      <c r="C339" s="1011" t="s">
        <v>872</v>
      </c>
      <c r="D339" s="1012"/>
      <c r="E339" s="1012"/>
      <c r="F339" s="1013"/>
      <c r="G339" s="668" t="s">
        <v>850</v>
      </c>
      <c r="H339" s="668" t="s">
        <v>851</v>
      </c>
      <c r="I339" s="668" t="s">
        <v>852</v>
      </c>
      <c r="J339" s="614"/>
      <c r="K339" s="614"/>
      <c r="L339" s="614"/>
      <c r="M339" s="675"/>
      <c r="N339" s="614"/>
      <c r="O339" s="614"/>
      <c r="P339" s="614"/>
      <c r="Q339" s="614"/>
      <c r="R339" s="614"/>
      <c r="U339" s="675" t="s">
        <v>856</v>
      </c>
      <c r="AA339" s="675" t="s">
        <v>857</v>
      </c>
      <c r="AG339" s="675" t="s">
        <v>858</v>
      </c>
      <c r="AM339" s="675" t="s">
        <v>859</v>
      </c>
      <c r="AS339" s="675" t="s">
        <v>860</v>
      </c>
    </row>
    <row r="340" spans="1:53" ht="20.25" hidden="1" customHeight="1">
      <c r="A340" s="606"/>
      <c r="B340" s="694"/>
      <c r="C340" s="702"/>
      <c r="D340" s="703"/>
      <c r="E340" s="704"/>
      <c r="F340" s="705" t="s">
        <v>873</v>
      </c>
      <c r="G340" s="672"/>
      <c r="H340" s="672"/>
      <c r="I340" s="706"/>
      <c r="J340" s="614"/>
      <c r="K340" s="614"/>
      <c r="L340" s="614"/>
      <c r="M340" s="677"/>
      <c r="N340" s="678"/>
      <c r="O340" s="678"/>
      <c r="P340" s="678"/>
      <c r="Q340" s="678"/>
      <c r="R340" s="678"/>
      <c r="S340" s="679"/>
      <c r="T340" s="680"/>
      <c r="U340" s="681"/>
      <c r="V340" s="681"/>
      <c r="W340" s="681"/>
      <c r="X340" s="681"/>
      <c r="Y340" s="681"/>
      <c r="Z340" s="681"/>
      <c r="AA340" s="681"/>
      <c r="AB340" s="681"/>
      <c r="AC340" s="681"/>
      <c r="AD340" s="681"/>
      <c r="AE340" s="681"/>
      <c r="AF340" s="681"/>
      <c r="AG340" s="681"/>
      <c r="AH340" s="681"/>
      <c r="AI340" s="681"/>
      <c r="AJ340" s="681"/>
      <c r="AK340" s="681"/>
      <c r="AL340" s="681"/>
      <c r="AM340" s="681"/>
      <c r="AN340" s="681"/>
      <c r="AO340" s="681"/>
      <c r="AP340" s="681"/>
      <c r="AQ340" s="681"/>
      <c r="AR340" s="681"/>
      <c r="AS340" s="681"/>
      <c r="AT340" s="681"/>
      <c r="AU340" s="681"/>
      <c r="AV340" s="681"/>
      <c r="AW340" s="681"/>
      <c r="AX340" s="681"/>
      <c r="AY340" s="681"/>
      <c r="AZ340" s="679"/>
      <c r="BA340" s="682"/>
    </row>
    <row r="341" spans="1:53" ht="50.25" hidden="1" customHeight="1">
      <c r="A341" s="606"/>
      <c r="B341" s="694"/>
      <c r="C341" s="707"/>
      <c r="D341" s="708"/>
      <c r="E341" s="708"/>
      <c r="F341" s="705" t="s">
        <v>490</v>
      </c>
      <c r="G341" s="672"/>
      <c r="H341" s="672"/>
      <c r="I341" s="706"/>
      <c r="J341" s="614"/>
      <c r="K341" s="614"/>
      <c r="L341" s="614"/>
      <c r="M341" s="686" t="s">
        <v>863</v>
      </c>
      <c r="N341" s="687" t="s">
        <v>864</v>
      </c>
      <c r="O341" s="687" t="s">
        <v>865</v>
      </c>
      <c r="P341" s="687" t="s">
        <v>866</v>
      </c>
      <c r="Q341" s="688" t="s">
        <v>867</v>
      </c>
      <c r="R341" s="689"/>
      <c r="S341" s="690"/>
      <c r="T341" s="691" t="s">
        <v>868</v>
      </c>
      <c r="U341" s="690"/>
      <c r="V341" s="690"/>
      <c r="W341" s="690"/>
      <c r="X341" s="690"/>
      <c r="Y341" s="690"/>
      <c r="Z341" s="690"/>
      <c r="AA341" s="690"/>
      <c r="AB341" s="690"/>
      <c r="AC341" s="690"/>
      <c r="AD341" s="690"/>
      <c r="AE341" s="690"/>
      <c r="AF341" s="690"/>
      <c r="AG341" s="690"/>
      <c r="AH341" s="690"/>
      <c r="AI341" s="690"/>
      <c r="AJ341" s="690"/>
      <c r="AK341" s="690"/>
      <c r="AL341" s="690"/>
      <c r="AM341" s="690"/>
      <c r="AN341" s="690"/>
      <c r="AO341" s="690"/>
      <c r="AP341" s="690"/>
      <c r="AQ341" s="690"/>
      <c r="AR341" s="690"/>
      <c r="AS341" s="690"/>
      <c r="AT341" s="690"/>
      <c r="AU341" s="690"/>
      <c r="AV341" s="690"/>
      <c r="AW341" s="690"/>
      <c r="AX341" s="692" t="s">
        <v>869</v>
      </c>
      <c r="AY341" s="692" t="s">
        <v>870</v>
      </c>
      <c r="AZ341" s="692" t="s">
        <v>871</v>
      </c>
      <c r="BA341" s="693"/>
    </row>
    <row r="342" spans="1:53" ht="20.25" hidden="1" customHeight="1">
      <c r="A342" s="606"/>
      <c r="B342" s="694"/>
      <c r="C342" s="707"/>
      <c r="D342" s="708"/>
      <c r="E342" s="708"/>
      <c r="F342" s="705" t="s">
        <v>874</v>
      </c>
      <c r="G342" s="672"/>
      <c r="H342" s="672"/>
      <c r="I342" s="706"/>
      <c r="J342" s="614"/>
      <c r="K342" s="614"/>
      <c r="L342" s="614"/>
      <c r="M342" s="695"/>
      <c r="N342" s="696"/>
      <c r="O342" s="696"/>
      <c r="P342" s="697"/>
      <c r="Q342" s="697"/>
      <c r="R342" s="614"/>
      <c r="S342" s="698"/>
      <c r="T342" s="690">
        <f>O342-Q342</f>
        <v>0</v>
      </c>
      <c r="U342" s="699"/>
      <c r="V342" s="696"/>
      <c r="W342" s="696"/>
      <c r="X342" s="614"/>
      <c r="Y342" s="700"/>
      <c r="Z342" s="698"/>
      <c r="AA342" s="696"/>
      <c r="AB342" s="696"/>
      <c r="AC342" s="696"/>
      <c r="AD342" s="614"/>
      <c r="AE342" s="700"/>
      <c r="AF342" s="698"/>
      <c r="AG342" s="696"/>
      <c r="AH342" s="696"/>
      <c r="AI342" s="696"/>
      <c r="AJ342" s="614"/>
      <c r="AK342" s="700"/>
      <c r="AL342" s="698"/>
      <c r="AM342" s="696"/>
      <c r="AN342" s="696"/>
      <c r="AO342" s="696"/>
      <c r="AP342" s="614"/>
      <c r="AQ342" s="700"/>
      <c r="AR342" s="698"/>
      <c r="AS342" s="696"/>
      <c r="AT342" s="696"/>
      <c r="AU342" s="696"/>
      <c r="AV342" s="614"/>
      <c r="AW342" s="700"/>
      <c r="AX342" s="697"/>
      <c r="AY342" s="697"/>
      <c r="AZ342" s="697"/>
      <c r="BA342" s="701"/>
    </row>
    <row r="343" spans="1:53" ht="20.25" hidden="1" customHeight="1">
      <c r="A343" s="606"/>
      <c r="B343" s="694"/>
      <c r="C343" s="707"/>
      <c r="D343" s="708"/>
      <c r="E343" s="708"/>
      <c r="F343" s="705" t="s">
        <v>875</v>
      </c>
      <c r="G343" s="672"/>
      <c r="H343" s="672"/>
      <c r="I343" s="706"/>
      <c r="J343" s="614"/>
      <c r="K343" s="614"/>
      <c r="L343" s="614"/>
      <c r="M343" s="695"/>
      <c r="N343" s="696"/>
      <c r="O343" s="696"/>
      <c r="P343" s="697"/>
      <c r="Q343" s="697"/>
      <c r="R343" s="614"/>
      <c r="S343" s="698"/>
      <c r="T343" s="690">
        <f>O343-Q343</f>
        <v>0</v>
      </c>
      <c r="U343" s="699"/>
      <c r="V343" s="696"/>
      <c r="W343" s="696"/>
      <c r="X343" s="614"/>
      <c r="Y343" s="700"/>
      <c r="Z343" s="698"/>
      <c r="AA343" s="696"/>
      <c r="AB343" s="696"/>
      <c r="AC343" s="696"/>
      <c r="AD343" s="614"/>
      <c r="AE343" s="700"/>
      <c r="AF343" s="698"/>
      <c r="AG343" s="696"/>
      <c r="AH343" s="696"/>
      <c r="AI343" s="696"/>
      <c r="AJ343" s="614"/>
      <c r="AK343" s="700"/>
      <c r="AL343" s="698"/>
      <c r="AM343" s="696"/>
      <c r="AN343" s="696"/>
      <c r="AO343" s="696"/>
      <c r="AP343" s="614"/>
      <c r="AQ343" s="700"/>
      <c r="AR343" s="698"/>
      <c r="AS343" s="696"/>
      <c r="AT343" s="696"/>
      <c r="AU343" s="696"/>
      <c r="AV343" s="614"/>
      <c r="AW343" s="700"/>
      <c r="AX343" s="697"/>
      <c r="AY343" s="697"/>
      <c r="AZ343" s="697"/>
      <c r="BA343" s="701"/>
    </row>
    <row r="344" spans="1:53" ht="20.25" hidden="1" customHeight="1">
      <c r="A344" s="606"/>
      <c r="B344" s="694"/>
      <c r="C344" s="707"/>
      <c r="D344" s="708"/>
      <c r="E344" s="708"/>
      <c r="F344" s="705" t="s">
        <v>876</v>
      </c>
      <c r="G344" s="672"/>
      <c r="H344" s="672"/>
      <c r="I344" s="706"/>
      <c r="J344" s="614"/>
      <c r="K344" s="614"/>
      <c r="L344" s="614"/>
      <c r="M344" s="695"/>
      <c r="N344" s="696"/>
      <c r="O344" s="696"/>
      <c r="P344" s="697"/>
      <c r="Q344" s="697"/>
      <c r="R344" s="614"/>
      <c r="S344" s="698"/>
      <c r="T344" s="690"/>
      <c r="U344" s="699"/>
      <c r="V344" s="696"/>
      <c r="W344" s="696"/>
      <c r="X344" s="614"/>
      <c r="Y344" s="700"/>
      <c r="Z344" s="698"/>
      <c r="AA344" s="696"/>
      <c r="AB344" s="696"/>
      <c r="AC344" s="696"/>
      <c r="AD344" s="614"/>
      <c r="AE344" s="700"/>
      <c r="AF344" s="698"/>
      <c r="AG344" s="696"/>
      <c r="AH344" s="696"/>
      <c r="AI344" s="696"/>
      <c r="AJ344" s="614"/>
      <c r="AK344" s="700"/>
      <c r="AL344" s="698"/>
      <c r="AM344" s="696"/>
      <c r="AN344" s="696"/>
      <c r="AO344" s="696"/>
      <c r="AP344" s="614"/>
      <c r="AQ344" s="700"/>
      <c r="AR344" s="698"/>
      <c r="AS344" s="696"/>
      <c r="AT344" s="696"/>
      <c r="AU344" s="696"/>
      <c r="AV344" s="614"/>
      <c r="AW344" s="700"/>
      <c r="AX344" s="697"/>
      <c r="AY344" s="697"/>
      <c r="AZ344" s="697"/>
      <c r="BA344" s="701"/>
    </row>
    <row r="345" spans="1:53" ht="20.25" hidden="1" customHeight="1">
      <c r="A345" s="606"/>
      <c r="B345" s="694"/>
      <c r="C345" s="707"/>
      <c r="D345" s="708"/>
      <c r="E345" s="708"/>
      <c r="F345" s="705" t="s">
        <v>877</v>
      </c>
      <c r="G345" s="672"/>
      <c r="H345" s="672"/>
      <c r="I345" s="706"/>
      <c r="J345" s="614"/>
      <c r="K345" s="614"/>
      <c r="L345" s="614"/>
      <c r="M345" s="695"/>
      <c r="N345" s="696"/>
      <c r="O345" s="696"/>
      <c r="P345" s="697"/>
      <c r="Q345" s="697"/>
      <c r="R345" s="614"/>
      <c r="S345" s="698"/>
      <c r="T345" s="690">
        <f>O345-Q345</f>
        <v>0</v>
      </c>
      <c r="U345" s="699"/>
      <c r="V345" s="696"/>
      <c r="W345" s="696"/>
      <c r="X345" s="614"/>
      <c r="Y345" s="700"/>
      <c r="Z345" s="698"/>
      <c r="AA345" s="696"/>
      <c r="AB345" s="696"/>
      <c r="AC345" s="696"/>
      <c r="AD345" s="614"/>
      <c r="AE345" s="700"/>
      <c r="AF345" s="698"/>
      <c r="AG345" s="696"/>
      <c r="AH345" s="696"/>
      <c r="AI345" s="696"/>
      <c r="AJ345" s="614"/>
      <c r="AK345" s="700"/>
      <c r="AL345" s="698"/>
      <c r="AM345" s="696"/>
      <c r="AN345" s="696"/>
      <c r="AO345" s="696"/>
      <c r="AP345" s="614"/>
      <c r="AQ345" s="700"/>
      <c r="AR345" s="698"/>
      <c r="AS345" s="696"/>
      <c r="AT345" s="696"/>
      <c r="AU345" s="696"/>
      <c r="AV345" s="614"/>
      <c r="AW345" s="700"/>
      <c r="AX345" s="697"/>
      <c r="AY345" s="697"/>
      <c r="AZ345" s="697"/>
      <c r="BA345" s="701"/>
    </row>
    <row r="346" spans="1:53" ht="20.25" hidden="1" customHeight="1">
      <c r="A346" s="606"/>
      <c r="B346" s="694"/>
      <c r="C346" s="707"/>
      <c r="D346" s="708"/>
      <c r="E346" s="708"/>
      <c r="F346" s="705" t="s">
        <v>878</v>
      </c>
      <c r="G346" s="672"/>
      <c r="H346" s="672"/>
      <c r="I346" s="706"/>
      <c r="J346" s="614"/>
      <c r="K346" s="614"/>
      <c r="L346" s="614"/>
      <c r="M346" s="695"/>
      <c r="N346" s="696"/>
      <c r="O346" s="696"/>
      <c r="P346" s="697"/>
      <c r="Q346" s="697"/>
      <c r="R346" s="614"/>
      <c r="S346" s="698"/>
      <c r="T346" s="690">
        <f>O346-Q346</f>
        <v>0</v>
      </c>
      <c r="U346" s="699"/>
      <c r="V346" s="696"/>
      <c r="W346" s="696"/>
      <c r="X346" s="614"/>
      <c r="Y346" s="700"/>
      <c r="Z346" s="698"/>
      <c r="AA346" s="696"/>
      <c r="AB346" s="696"/>
      <c r="AC346" s="696"/>
      <c r="AD346" s="614"/>
      <c r="AE346" s="700"/>
      <c r="AF346" s="698"/>
      <c r="AG346" s="696"/>
      <c r="AH346" s="696"/>
      <c r="AI346" s="696"/>
      <c r="AJ346" s="614"/>
      <c r="AK346" s="700"/>
      <c r="AL346" s="698"/>
      <c r="AM346" s="696"/>
      <c r="AN346" s="696"/>
      <c r="AO346" s="696"/>
      <c r="AP346" s="614"/>
      <c r="AQ346" s="700"/>
      <c r="AR346" s="698"/>
      <c r="AS346" s="696"/>
      <c r="AT346" s="696"/>
      <c r="AU346" s="696"/>
      <c r="AV346" s="614"/>
      <c r="AW346" s="700"/>
      <c r="AX346" s="697"/>
      <c r="AY346" s="697"/>
      <c r="AZ346" s="697"/>
      <c r="BA346" s="701"/>
    </row>
    <row r="347" spans="1:53" ht="20.25" hidden="1" customHeight="1">
      <c r="A347" s="606"/>
      <c r="B347" s="694"/>
      <c r="C347" s="707"/>
      <c r="D347" s="708"/>
      <c r="E347" s="708"/>
      <c r="F347" s="705" t="s">
        <v>879</v>
      </c>
      <c r="G347" s="672"/>
      <c r="H347" s="672"/>
      <c r="I347" s="706"/>
      <c r="J347" s="614"/>
      <c r="K347" s="614"/>
      <c r="L347" s="614"/>
      <c r="M347" s="695"/>
      <c r="N347" s="696"/>
      <c r="O347" s="696"/>
      <c r="P347" s="697"/>
      <c r="Q347" s="697"/>
      <c r="R347" s="614"/>
      <c r="S347" s="698"/>
      <c r="T347" s="690">
        <f t="shared" ref="T347:T356" si="1">O347-Q347</f>
        <v>0</v>
      </c>
      <c r="U347" s="699"/>
      <c r="V347" s="696"/>
      <c r="W347" s="696"/>
      <c r="X347" s="614"/>
      <c r="Y347" s="700"/>
      <c r="Z347" s="698"/>
      <c r="AA347" s="696"/>
      <c r="AB347" s="696"/>
      <c r="AC347" s="696"/>
      <c r="AD347" s="614"/>
      <c r="AE347" s="700"/>
      <c r="AF347" s="698"/>
      <c r="AG347" s="696"/>
      <c r="AH347" s="696"/>
      <c r="AI347" s="696"/>
      <c r="AJ347" s="614"/>
      <c r="AK347" s="700"/>
      <c r="AL347" s="698"/>
      <c r="AM347" s="696"/>
      <c r="AN347" s="696"/>
      <c r="AO347" s="696"/>
      <c r="AP347" s="614"/>
      <c r="AQ347" s="700"/>
      <c r="AR347" s="698"/>
      <c r="AS347" s="696"/>
      <c r="AT347" s="696"/>
      <c r="AU347" s="696"/>
      <c r="AV347" s="614"/>
      <c r="AW347" s="700"/>
      <c r="AX347" s="697"/>
      <c r="AY347" s="697"/>
      <c r="AZ347" s="697"/>
      <c r="BA347" s="701"/>
    </row>
    <row r="348" spans="1:53" ht="20.25" hidden="1" customHeight="1">
      <c r="A348" s="606"/>
      <c r="B348" s="694"/>
      <c r="C348" s="707"/>
      <c r="D348" s="708"/>
      <c r="E348" s="708"/>
      <c r="F348" s="709" t="s">
        <v>880</v>
      </c>
      <c r="G348" s="672"/>
      <c r="H348" s="672"/>
      <c r="I348" s="706"/>
      <c r="J348" s="614"/>
      <c r="K348" s="614"/>
      <c r="L348" s="614"/>
      <c r="M348" s="695"/>
      <c r="N348" s="696"/>
      <c r="O348" s="696"/>
      <c r="P348" s="697"/>
      <c r="Q348" s="697"/>
      <c r="R348" s="614"/>
      <c r="S348" s="698"/>
      <c r="T348" s="690">
        <f t="shared" si="1"/>
        <v>0</v>
      </c>
      <c r="U348" s="699"/>
      <c r="V348" s="696"/>
      <c r="W348" s="696"/>
      <c r="X348" s="614"/>
      <c r="Y348" s="700"/>
      <c r="Z348" s="698"/>
      <c r="AA348" s="696"/>
      <c r="AB348" s="696"/>
      <c r="AC348" s="696"/>
      <c r="AD348" s="614"/>
      <c r="AE348" s="700"/>
      <c r="AF348" s="698"/>
      <c r="AG348" s="696"/>
      <c r="AH348" s="696"/>
      <c r="AI348" s="696"/>
      <c r="AJ348" s="614"/>
      <c r="AK348" s="700"/>
      <c r="AL348" s="698"/>
      <c r="AM348" s="696"/>
      <c r="AN348" s="696"/>
      <c r="AO348" s="696"/>
      <c r="AP348" s="614"/>
      <c r="AQ348" s="700"/>
      <c r="AR348" s="698"/>
      <c r="AS348" s="696"/>
      <c r="AT348" s="696"/>
      <c r="AU348" s="696"/>
      <c r="AV348" s="614"/>
      <c r="AW348" s="700"/>
      <c r="AX348" s="697"/>
      <c r="AY348" s="697"/>
      <c r="AZ348" s="697"/>
      <c r="BA348" s="701"/>
    </row>
    <row r="349" spans="1:53" ht="20.25" hidden="1" customHeight="1">
      <c r="A349" s="606"/>
      <c r="B349" s="694"/>
      <c r="C349" s="707"/>
      <c r="D349" s="708"/>
      <c r="E349" s="708"/>
      <c r="F349" s="705" t="s">
        <v>881</v>
      </c>
      <c r="G349" s="672"/>
      <c r="H349" s="672"/>
      <c r="I349" s="706"/>
      <c r="J349" s="614"/>
      <c r="K349" s="614"/>
      <c r="L349" s="614"/>
      <c r="M349" s="695"/>
      <c r="N349" s="696"/>
      <c r="O349" s="696"/>
      <c r="P349" s="697"/>
      <c r="Q349" s="697"/>
      <c r="R349" s="614"/>
      <c r="S349" s="698"/>
      <c r="T349" s="690">
        <f t="shared" si="1"/>
        <v>0</v>
      </c>
      <c r="U349" s="699"/>
      <c r="V349" s="696"/>
      <c r="W349" s="696"/>
      <c r="X349" s="614"/>
      <c r="Y349" s="700"/>
      <c r="Z349" s="698"/>
      <c r="AA349" s="696"/>
      <c r="AB349" s="696"/>
      <c r="AC349" s="696"/>
      <c r="AD349" s="614"/>
      <c r="AE349" s="700"/>
      <c r="AF349" s="698"/>
      <c r="AG349" s="696"/>
      <c r="AH349" s="696"/>
      <c r="AI349" s="696"/>
      <c r="AJ349" s="614"/>
      <c r="AK349" s="700"/>
      <c r="AL349" s="698"/>
      <c r="AM349" s="696"/>
      <c r="AN349" s="696"/>
      <c r="AO349" s="696"/>
      <c r="AP349" s="614"/>
      <c r="AQ349" s="700"/>
      <c r="AR349" s="698"/>
      <c r="AS349" s="696"/>
      <c r="AT349" s="696"/>
      <c r="AU349" s="696"/>
      <c r="AV349" s="614"/>
      <c r="AW349" s="700"/>
      <c r="AX349" s="697"/>
      <c r="AY349" s="697"/>
      <c r="AZ349" s="697"/>
      <c r="BA349" s="701"/>
    </row>
    <row r="350" spans="1:53" ht="20.25" hidden="1" customHeight="1">
      <c r="A350" s="606"/>
      <c r="B350" s="694"/>
      <c r="C350" s="707"/>
      <c r="D350" s="708"/>
      <c r="E350" s="708"/>
      <c r="F350" s="705" t="s">
        <v>882</v>
      </c>
      <c r="G350" s="672"/>
      <c r="H350" s="672"/>
      <c r="I350" s="706"/>
      <c r="J350" s="614"/>
      <c r="K350" s="614"/>
      <c r="L350" s="614"/>
      <c r="M350" s="695"/>
      <c r="N350" s="696"/>
      <c r="O350" s="696"/>
      <c r="P350" s="697"/>
      <c r="Q350" s="697"/>
      <c r="R350" s="614"/>
      <c r="S350" s="698"/>
      <c r="T350" s="690">
        <f t="shared" si="1"/>
        <v>0</v>
      </c>
      <c r="U350" s="699"/>
      <c r="V350" s="696"/>
      <c r="W350" s="696"/>
      <c r="X350" s="614"/>
      <c r="Y350" s="700"/>
      <c r="Z350" s="698"/>
      <c r="AA350" s="696"/>
      <c r="AB350" s="696"/>
      <c r="AC350" s="696"/>
      <c r="AD350" s="614"/>
      <c r="AE350" s="700"/>
      <c r="AF350" s="698"/>
      <c r="AG350" s="696"/>
      <c r="AH350" s="696"/>
      <c r="AI350" s="696"/>
      <c r="AJ350" s="614"/>
      <c r="AK350" s="700"/>
      <c r="AL350" s="698"/>
      <c r="AM350" s="696"/>
      <c r="AN350" s="696"/>
      <c r="AO350" s="696"/>
      <c r="AP350" s="614"/>
      <c r="AQ350" s="700"/>
      <c r="AR350" s="698"/>
      <c r="AS350" s="696"/>
      <c r="AT350" s="696"/>
      <c r="AU350" s="696"/>
      <c r="AV350" s="614"/>
      <c r="AW350" s="700"/>
      <c r="AX350" s="697"/>
      <c r="AY350" s="697"/>
      <c r="AZ350" s="697"/>
      <c r="BA350" s="701"/>
    </row>
    <row r="351" spans="1:53" ht="20.25" hidden="1" customHeight="1">
      <c r="A351" s="606"/>
      <c r="B351" s="710"/>
      <c r="C351" s="711"/>
      <c r="D351" s="712"/>
      <c r="E351" s="712"/>
      <c r="F351" s="709" t="s">
        <v>487</v>
      </c>
      <c r="G351" s="713"/>
      <c r="H351" s="713"/>
      <c r="I351" s="714"/>
      <c r="J351" s="614"/>
      <c r="K351" s="614"/>
      <c r="L351" s="614"/>
      <c r="M351" s="695"/>
      <c r="N351" s="696"/>
      <c r="O351" s="696"/>
      <c r="P351" s="697"/>
      <c r="Q351" s="697"/>
      <c r="R351" s="614"/>
      <c r="S351" s="698"/>
      <c r="T351" s="690">
        <f t="shared" si="1"/>
        <v>0</v>
      </c>
      <c r="U351" s="699"/>
      <c r="V351" s="696"/>
      <c r="W351" s="696"/>
      <c r="X351" s="614"/>
      <c r="Y351" s="700"/>
      <c r="Z351" s="698"/>
      <c r="AA351" s="696"/>
      <c r="AB351" s="696"/>
      <c r="AC351" s="696"/>
      <c r="AD351" s="614"/>
      <c r="AE351" s="700"/>
      <c r="AF351" s="698"/>
      <c r="AG351" s="696"/>
      <c r="AH351" s="696"/>
      <c r="AI351" s="696"/>
      <c r="AJ351" s="614"/>
      <c r="AK351" s="700"/>
      <c r="AL351" s="698"/>
      <c r="AM351" s="696"/>
      <c r="AN351" s="696"/>
      <c r="AO351" s="696"/>
      <c r="AP351" s="614"/>
      <c r="AQ351" s="700"/>
      <c r="AR351" s="698"/>
      <c r="AS351" s="696"/>
      <c r="AT351" s="696"/>
      <c r="AU351" s="696"/>
      <c r="AV351" s="614"/>
      <c r="AW351" s="700"/>
      <c r="AX351" s="697"/>
      <c r="AY351" s="697"/>
      <c r="AZ351" s="697"/>
      <c r="BA351" s="701"/>
    </row>
    <row r="352" spans="1:53" ht="51" hidden="1" customHeight="1">
      <c r="A352" s="606"/>
      <c r="B352" s="745"/>
      <c r="C352" s="1014" t="s">
        <v>87</v>
      </c>
      <c r="D352" s="1014"/>
      <c r="E352" s="1014"/>
      <c r="F352" s="1015"/>
      <c r="G352" s="1016"/>
      <c r="H352" s="1017"/>
      <c r="I352" s="1018"/>
      <c r="J352" s="614"/>
      <c r="K352" s="614"/>
      <c r="L352" s="614"/>
      <c r="M352" s="695"/>
      <c r="N352" s="696"/>
      <c r="O352" s="696"/>
      <c r="P352" s="697"/>
      <c r="Q352" s="697"/>
      <c r="R352" s="614"/>
      <c r="S352" s="698"/>
      <c r="T352" s="690">
        <f t="shared" si="1"/>
        <v>0</v>
      </c>
      <c r="U352" s="699"/>
      <c r="V352" s="696"/>
      <c r="W352" s="696"/>
      <c r="X352" s="614"/>
      <c r="Y352" s="700"/>
      <c r="Z352" s="698"/>
      <c r="AA352" s="696"/>
      <c r="AB352" s="696"/>
      <c r="AC352" s="696"/>
      <c r="AD352" s="614"/>
      <c r="AE352" s="700"/>
      <c r="AF352" s="698"/>
      <c r="AG352" s="696"/>
      <c r="AH352" s="696"/>
      <c r="AI352" s="696"/>
      <c r="AJ352" s="614"/>
      <c r="AK352" s="700"/>
      <c r="AL352" s="698"/>
      <c r="AM352" s="696"/>
      <c r="AN352" s="696"/>
      <c r="AO352" s="696"/>
      <c r="AP352" s="614"/>
      <c r="AQ352" s="700"/>
      <c r="AR352" s="698"/>
      <c r="AS352" s="696"/>
      <c r="AT352" s="696"/>
      <c r="AU352" s="696"/>
      <c r="AV352" s="614"/>
      <c r="AW352" s="700"/>
      <c r="AX352" s="697"/>
      <c r="AY352" s="697"/>
      <c r="AZ352" s="697"/>
      <c r="BA352" s="701"/>
    </row>
    <row r="353" spans="1:53" ht="15" hidden="1" customHeight="1">
      <c r="A353" s="558"/>
      <c r="B353" s="746"/>
      <c r="C353" s="747"/>
      <c r="D353" s="747"/>
      <c r="E353" s="747"/>
      <c r="F353" s="747"/>
      <c r="G353" s="717" t="s">
        <v>194</v>
      </c>
      <c r="H353" s="718" t="str">
        <f>MANU222</f>
        <v>new.pdf</v>
      </c>
      <c r="I353" s="748"/>
      <c r="J353" s="558"/>
      <c r="M353" s="695"/>
      <c r="N353" s="696"/>
      <c r="O353" s="696"/>
      <c r="P353" s="697"/>
      <c r="Q353" s="697"/>
      <c r="R353" s="614"/>
      <c r="S353" s="698"/>
      <c r="T353" s="690">
        <f t="shared" si="1"/>
        <v>0</v>
      </c>
      <c r="U353" s="699"/>
      <c r="V353" s="696"/>
      <c r="W353" s="696"/>
      <c r="X353" s="614"/>
      <c r="Y353" s="700"/>
      <c r="Z353" s="698"/>
      <c r="AA353" s="696"/>
      <c r="AB353" s="696"/>
      <c r="AC353" s="696"/>
      <c r="AD353" s="614"/>
      <c r="AE353" s="700"/>
      <c r="AF353" s="698"/>
      <c r="AG353" s="696"/>
      <c r="AH353" s="696"/>
      <c r="AI353" s="696"/>
      <c r="AJ353" s="614"/>
      <c r="AK353" s="700"/>
      <c r="AL353" s="698"/>
      <c r="AM353" s="696"/>
      <c r="AN353" s="696"/>
      <c r="AO353" s="696"/>
      <c r="AP353" s="614"/>
      <c r="AQ353" s="700"/>
      <c r="AR353" s="698"/>
      <c r="AS353" s="696"/>
      <c r="AT353" s="696"/>
      <c r="AU353" s="696"/>
      <c r="AV353" s="614"/>
      <c r="AW353" s="700"/>
      <c r="AX353" s="697"/>
      <c r="AY353" s="697"/>
      <c r="AZ353" s="697"/>
      <c r="BA353" s="701"/>
    </row>
    <row r="354" spans="1:53" s="642" customFormat="1" ht="15.75" hidden="1">
      <c r="A354" s="641"/>
      <c r="B354" s="729"/>
      <c r="C354" s="729"/>
      <c r="D354" s="729"/>
      <c r="E354" s="729"/>
      <c r="F354" s="729"/>
      <c r="G354" s="641"/>
      <c r="H354" s="749" t="s">
        <v>526</v>
      </c>
      <c r="I354" s="644"/>
      <c r="J354" s="641"/>
      <c r="K354" s="643"/>
      <c r="L354" s="643"/>
      <c r="M354" s="695"/>
      <c r="N354" s="696"/>
      <c r="O354" s="696"/>
      <c r="P354" s="697"/>
      <c r="Q354" s="697"/>
      <c r="R354" s="614"/>
      <c r="S354" s="698"/>
      <c r="T354" s="690">
        <f t="shared" si="1"/>
        <v>0</v>
      </c>
      <c r="U354" s="699"/>
      <c r="V354" s="696"/>
      <c r="W354" s="696"/>
      <c r="X354" s="614"/>
      <c r="Y354" s="700"/>
      <c r="Z354" s="698"/>
      <c r="AA354" s="696"/>
      <c r="AB354" s="696"/>
      <c r="AC354" s="696"/>
      <c r="AD354" s="614"/>
      <c r="AE354" s="700"/>
      <c r="AF354" s="698"/>
      <c r="AG354" s="696"/>
      <c r="AH354" s="696"/>
      <c r="AI354" s="696"/>
      <c r="AJ354" s="614"/>
      <c r="AK354" s="700"/>
      <c r="AL354" s="698"/>
      <c r="AM354" s="696"/>
      <c r="AN354" s="696"/>
      <c r="AO354" s="696"/>
      <c r="AP354" s="614"/>
      <c r="AQ354" s="700"/>
      <c r="AR354" s="698"/>
      <c r="AS354" s="696"/>
      <c r="AT354" s="696"/>
      <c r="AU354" s="696"/>
      <c r="AV354" s="614"/>
      <c r="AW354" s="700"/>
      <c r="AX354" s="697"/>
      <c r="AY354" s="697"/>
      <c r="AZ354" s="697"/>
      <c r="BA354" s="701"/>
    </row>
    <row r="355" spans="1:53" s="642" customFormat="1" ht="15" hidden="1" customHeight="1">
      <c r="A355" s="644"/>
      <c r="B355" s="731"/>
      <c r="C355" s="732"/>
      <c r="D355" s="732"/>
      <c r="E355" s="732"/>
      <c r="F355" s="732"/>
      <c r="G355" s="644"/>
      <c r="H355" s="579" t="s">
        <v>528</v>
      </c>
      <c r="I355" s="734"/>
      <c r="J355" s="644"/>
      <c r="M355" s="695"/>
      <c r="N355" s="696"/>
      <c r="O355" s="696"/>
      <c r="P355" s="697"/>
      <c r="Q355" s="697"/>
      <c r="R355" s="614"/>
      <c r="S355" s="698"/>
      <c r="T355" s="690">
        <f t="shared" si="1"/>
        <v>0</v>
      </c>
      <c r="U355" s="699"/>
      <c r="V355" s="696"/>
      <c r="W355" s="696"/>
      <c r="X355" s="614"/>
      <c r="Y355" s="700"/>
      <c r="Z355" s="698"/>
      <c r="AA355" s="696"/>
      <c r="AB355" s="696"/>
      <c r="AC355" s="696"/>
      <c r="AD355" s="614"/>
      <c r="AE355" s="700"/>
      <c r="AF355" s="698"/>
      <c r="AG355" s="696"/>
      <c r="AH355" s="696"/>
      <c r="AI355" s="696"/>
      <c r="AJ355" s="614"/>
      <c r="AK355" s="700"/>
      <c r="AL355" s="698"/>
      <c r="AM355" s="696"/>
      <c r="AN355" s="696"/>
      <c r="AO355" s="696"/>
      <c r="AP355" s="614"/>
      <c r="AQ355" s="700"/>
      <c r="AR355" s="698"/>
      <c r="AS355" s="696"/>
      <c r="AT355" s="696"/>
      <c r="AU355" s="696"/>
      <c r="AV355" s="614"/>
      <c r="AW355" s="700"/>
      <c r="AX355" s="697"/>
      <c r="AY355" s="697"/>
      <c r="AZ355" s="697"/>
      <c r="BA355" s="701"/>
    </row>
    <row r="356" spans="1:53" s="642" customFormat="1" ht="15" hidden="1" customHeight="1">
      <c r="A356" s="644"/>
      <c r="B356" s="731"/>
      <c r="C356" s="732"/>
      <c r="D356" s="732"/>
      <c r="E356" s="732"/>
      <c r="F356" s="732"/>
      <c r="G356" s="644"/>
      <c r="H356" s="749" t="s">
        <v>198</v>
      </c>
      <c r="I356" s="734"/>
      <c r="J356" s="644"/>
      <c r="M356" s="720"/>
      <c r="N356" s="721"/>
      <c r="O356" s="721"/>
      <c r="P356" s="722"/>
      <c r="Q356" s="722"/>
      <c r="R356" s="723"/>
      <c r="S356" s="724"/>
      <c r="T356" s="725">
        <f t="shared" si="1"/>
        <v>0</v>
      </c>
      <c r="U356" s="726"/>
      <c r="V356" s="721"/>
      <c r="W356" s="721"/>
      <c r="X356" s="723"/>
      <c r="Y356" s="727"/>
      <c r="Z356" s="724"/>
      <c r="AA356" s="721"/>
      <c r="AB356" s="721"/>
      <c r="AC356" s="721"/>
      <c r="AD356" s="723"/>
      <c r="AE356" s="727"/>
      <c r="AF356" s="724"/>
      <c r="AG356" s="721"/>
      <c r="AH356" s="721"/>
      <c r="AI356" s="721"/>
      <c r="AJ356" s="723"/>
      <c r="AK356" s="727"/>
      <c r="AL356" s="724"/>
      <c r="AM356" s="721"/>
      <c r="AN356" s="721"/>
      <c r="AO356" s="721"/>
      <c r="AP356" s="723"/>
      <c r="AQ356" s="727"/>
      <c r="AR356" s="724"/>
      <c r="AS356" s="721"/>
      <c r="AT356" s="721"/>
      <c r="AU356" s="721"/>
      <c r="AV356" s="723"/>
      <c r="AW356" s="727"/>
      <c r="AX356" s="722"/>
      <c r="AY356" s="722"/>
      <c r="AZ356" s="722"/>
      <c r="BA356" s="728"/>
    </row>
    <row r="357" spans="1:53" ht="15" hidden="1" customHeight="1">
      <c r="A357" s="558"/>
      <c r="B357" s="654"/>
      <c r="C357" s="736"/>
      <c r="D357" s="736"/>
      <c r="E357" s="736"/>
      <c r="F357" s="736"/>
      <c r="G357" s="736"/>
      <c r="H357" s="736"/>
      <c r="I357" s="737"/>
      <c r="J357" s="558"/>
      <c r="M357" s="642"/>
      <c r="N357" s="750"/>
      <c r="O357" s="642"/>
      <c r="P357" s="642"/>
      <c r="Q357" s="642"/>
      <c r="R357" s="642"/>
      <c r="S357" s="642"/>
      <c r="T357" s="642"/>
      <c r="U357" s="642"/>
      <c r="V357" s="642"/>
      <c r="W357" s="642"/>
      <c r="X357" s="642"/>
      <c r="Y357" s="642"/>
      <c r="Z357" s="642"/>
      <c r="AA357" s="642"/>
      <c r="AB357" s="642"/>
      <c r="AC357" s="642"/>
      <c r="AD357" s="642"/>
      <c r="AE357" s="642"/>
      <c r="AF357" s="642"/>
      <c r="AG357" s="642"/>
      <c r="AH357" s="642"/>
      <c r="AI357" s="642"/>
      <c r="AJ357" s="642"/>
      <c r="AK357" s="642"/>
      <c r="AL357" s="642"/>
      <c r="AM357" s="642"/>
      <c r="AN357" s="642"/>
      <c r="AO357" s="642"/>
      <c r="AP357" s="642"/>
      <c r="AQ357" s="642"/>
      <c r="AR357" s="642"/>
      <c r="AS357" s="642"/>
      <c r="AT357" s="642"/>
      <c r="AU357" s="642"/>
      <c r="AV357" s="642"/>
      <c r="AW357" s="642"/>
      <c r="AX357" s="642"/>
      <c r="AY357" s="642"/>
      <c r="AZ357" s="642"/>
      <c r="BA357" s="642"/>
    </row>
    <row r="358" spans="1:53" ht="16.899999999999999" hidden="1" customHeight="1">
      <c r="A358" s="581">
        <v>2.2999999999999998</v>
      </c>
      <c r="B358" s="1000" t="s">
        <v>884</v>
      </c>
      <c r="C358" s="1000"/>
      <c r="D358" s="1000"/>
      <c r="E358" s="1000"/>
      <c r="F358" s="1000"/>
      <c r="G358" s="1000"/>
      <c r="H358" s="1000"/>
      <c r="I358" s="1000"/>
      <c r="J358" s="558"/>
    </row>
    <row r="359" spans="1:53" ht="18" hidden="1" customHeight="1">
      <c r="A359" s="558"/>
      <c r="B359" s="1001" t="s">
        <v>885</v>
      </c>
      <c r="C359" s="1001"/>
      <c r="D359" s="1001"/>
      <c r="E359" s="1001"/>
      <c r="F359" s="1001"/>
      <c r="G359" s="1001"/>
      <c r="H359" s="1001"/>
      <c r="I359" s="1001"/>
      <c r="J359" s="558"/>
    </row>
    <row r="360" spans="1:53" ht="51" hidden="1" customHeight="1">
      <c r="A360" s="558"/>
      <c r="B360" s="1001" t="s">
        <v>886</v>
      </c>
      <c r="C360" s="1001"/>
      <c r="D360" s="1001"/>
      <c r="E360" s="1001"/>
      <c r="F360" s="1001"/>
      <c r="G360" s="1001"/>
      <c r="H360" s="1001"/>
      <c r="I360" s="1001"/>
      <c r="J360" s="558"/>
    </row>
    <row r="361" spans="1:53" ht="37.15" hidden="1" customHeight="1">
      <c r="A361" s="558"/>
      <c r="B361" s="1001" t="s">
        <v>887</v>
      </c>
      <c r="C361" s="1001"/>
      <c r="D361" s="1001"/>
      <c r="E361" s="1001"/>
      <c r="F361" s="1001"/>
      <c r="G361" s="1001"/>
      <c r="H361" s="1001"/>
      <c r="I361" s="1001"/>
      <c r="J361" s="558"/>
    </row>
    <row r="362" spans="1:53" ht="36.6" hidden="1" customHeight="1">
      <c r="A362" s="558"/>
      <c r="B362" s="1001" t="s">
        <v>888</v>
      </c>
      <c r="C362" s="1001"/>
      <c r="D362" s="1001"/>
      <c r="E362" s="1001"/>
      <c r="F362" s="1001"/>
      <c r="G362" s="1001"/>
      <c r="H362" s="1001"/>
      <c r="I362" s="1001"/>
      <c r="J362" s="558"/>
    </row>
    <row r="363" spans="1:53" ht="15" hidden="1" customHeight="1">
      <c r="A363" s="558"/>
      <c r="B363" s="654"/>
      <c r="C363" s="736"/>
      <c r="D363" s="736"/>
      <c r="E363" s="736"/>
      <c r="F363" s="736"/>
      <c r="G363" s="736"/>
      <c r="H363" s="736"/>
      <c r="I363" s="737"/>
      <c r="J363" s="558"/>
      <c r="M363" s="642"/>
      <c r="N363" s="750"/>
      <c r="O363" s="642"/>
      <c r="P363" s="642"/>
      <c r="Q363" s="642"/>
      <c r="R363" s="642"/>
      <c r="S363" s="642"/>
      <c r="T363" s="642"/>
      <c r="U363" s="642"/>
      <c r="V363" s="642"/>
      <c r="W363" s="642"/>
      <c r="X363" s="642"/>
      <c r="Y363" s="642"/>
      <c r="Z363" s="642"/>
      <c r="AA363" s="642"/>
      <c r="AB363" s="642"/>
      <c r="AC363" s="642"/>
      <c r="AD363" s="642"/>
      <c r="AE363" s="642"/>
      <c r="AF363" s="642"/>
      <c r="AG363" s="642"/>
      <c r="AH363" s="642"/>
      <c r="AI363" s="642"/>
      <c r="AJ363" s="642"/>
      <c r="AK363" s="642"/>
      <c r="AL363" s="642"/>
      <c r="AM363" s="642"/>
      <c r="AN363" s="642"/>
      <c r="AO363" s="642"/>
      <c r="AP363" s="642"/>
      <c r="AQ363" s="642"/>
      <c r="AR363" s="642"/>
      <c r="AS363" s="642"/>
      <c r="AT363" s="642"/>
      <c r="AU363" s="642"/>
      <c r="AV363" s="642"/>
      <c r="AW363" s="642"/>
      <c r="AX363" s="642"/>
      <c r="AY363" s="642"/>
      <c r="AZ363" s="642"/>
      <c r="BA363" s="642"/>
    </row>
    <row r="364" spans="1:53" ht="20.25" hidden="1" customHeight="1">
      <c r="A364" s="582" t="s">
        <v>889</v>
      </c>
      <c r="B364" s="1002" t="s">
        <v>890</v>
      </c>
      <c r="C364" s="1002"/>
      <c r="D364" s="1002"/>
      <c r="E364" s="1002"/>
      <c r="F364" s="1002"/>
      <c r="G364" s="1002"/>
      <c r="H364" s="1002"/>
      <c r="I364" s="1002"/>
      <c r="J364" s="558"/>
    </row>
    <row r="365" spans="1:53" ht="15.75" hidden="1">
      <c r="A365" s="558"/>
      <c r="B365" s="751"/>
      <c r="C365" s="751"/>
      <c r="D365" s="751"/>
      <c r="E365" s="751"/>
      <c r="F365" s="751"/>
      <c r="G365" s="751"/>
      <c r="H365" s="751"/>
      <c r="I365" s="752"/>
      <c r="J365" s="558"/>
    </row>
    <row r="366" spans="1:53" ht="21" hidden="1" customHeight="1">
      <c r="A366" s="606"/>
      <c r="B366" s="997" t="s">
        <v>891</v>
      </c>
      <c r="C366" s="998"/>
      <c r="D366" s="998"/>
      <c r="E366" s="998"/>
      <c r="F366" s="998"/>
      <c r="G366" s="998"/>
      <c r="H366" s="998"/>
      <c r="I366" s="999"/>
      <c r="J366" s="606"/>
      <c r="K366" s="638"/>
      <c r="L366" s="638"/>
      <c r="M366" s="638"/>
      <c r="N366" s="638"/>
      <c r="O366" s="638"/>
      <c r="P366" s="638"/>
    </row>
    <row r="367" spans="1:53" ht="15.75" hidden="1">
      <c r="A367" s="606"/>
      <c r="B367" s="987" t="s">
        <v>892</v>
      </c>
      <c r="C367" s="988"/>
      <c r="D367" s="988"/>
      <c r="E367" s="988"/>
      <c r="F367" s="989"/>
      <c r="G367" s="990"/>
      <c r="H367" s="990"/>
      <c r="I367" s="991"/>
      <c r="J367" s="606"/>
      <c r="K367" s="638"/>
      <c r="L367" s="638"/>
      <c r="M367" s="638"/>
      <c r="N367" s="638"/>
      <c r="O367" s="638"/>
      <c r="P367" s="638"/>
    </row>
    <row r="368" spans="1:53" ht="15.75" hidden="1">
      <c r="A368" s="606"/>
      <c r="B368" s="992" t="s">
        <v>893</v>
      </c>
      <c r="C368" s="993"/>
      <c r="D368" s="993"/>
      <c r="E368" s="993"/>
      <c r="F368" s="994"/>
      <c r="G368" s="995"/>
      <c r="H368" s="995"/>
      <c r="I368" s="996"/>
      <c r="J368" s="606"/>
      <c r="K368" s="638"/>
      <c r="L368" s="638"/>
      <c r="M368" s="638"/>
      <c r="N368" s="638"/>
      <c r="O368" s="638"/>
      <c r="P368" s="638"/>
    </row>
    <row r="369" spans="1:18" ht="15.75" hidden="1">
      <c r="A369" s="606"/>
      <c r="B369" s="753"/>
      <c r="C369" s="753"/>
      <c r="D369" s="753"/>
      <c r="E369" s="753"/>
      <c r="F369" s="753"/>
      <c r="G369" s="753"/>
      <c r="H369" s="753"/>
      <c r="I369" s="754"/>
      <c r="J369" s="606"/>
      <c r="K369" s="638"/>
      <c r="L369" s="638"/>
      <c r="M369" s="638"/>
      <c r="N369" s="638"/>
      <c r="O369" s="638"/>
      <c r="P369" s="638"/>
    </row>
    <row r="370" spans="1:18" ht="16.149999999999999" hidden="1" customHeight="1">
      <c r="A370" s="606"/>
      <c r="B370" s="997" t="s">
        <v>894</v>
      </c>
      <c r="C370" s="998"/>
      <c r="D370" s="998"/>
      <c r="E370" s="998"/>
      <c r="F370" s="998"/>
      <c r="G370" s="998"/>
      <c r="H370" s="998"/>
      <c r="I370" s="999"/>
      <c r="J370" s="606"/>
      <c r="K370" s="638"/>
      <c r="L370" s="638"/>
      <c r="M370" s="638"/>
      <c r="N370" s="638"/>
      <c r="O370" s="638"/>
      <c r="P370" s="638"/>
    </row>
    <row r="371" spans="1:18" ht="15.75" hidden="1">
      <c r="A371" s="606"/>
      <c r="B371" s="987" t="s">
        <v>892</v>
      </c>
      <c r="C371" s="988"/>
      <c r="D371" s="988"/>
      <c r="E371" s="988"/>
      <c r="F371" s="989"/>
      <c r="G371" s="990"/>
      <c r="H371" s="990"/>
      <c r="I371" s="991"/>
      <c r="J371" s="606"/>
      <c r="K371" s="638"/>
      <c r="L371" s="638"/>
      <c r="M371" s="638"/>
      <c r="N371" s="638"/>
      <c r="O371" s="638"/>
      <c r="P371" s="638"/>
    </row>
    <row r="372" spans="1:18" ht="15.75" hidden="1">
      <c r="A372" s="606"/>
      <c r="B372" s="992" t="s">
        <v>893</v>
      </c>
      <c r="C372" s="993"/>
      <c r="D372" s="993"/>
      <c r="E372" s="993"/>
      <c r="F372" s="994"/>
      <c r="G372" s="995"/>
      <c r="H372" s="995"/>
      <c r="I372" s="996"/>
      <c r="J372" s="606"/>
      <c r="K372" s="638"/>
      <c r="L372" s="638"/>
      <c r="M372" s="638"/>
      <c r="N372" s="638"/>
      <c r="O372" s="638"/>
      <c r="P372" s="638"/>
    </row>
    <row r="373" spans="1:18" ht="15.75" hidden="1">
      <c r="A373" s="606"/>
      <c r="B373" s="753"/>
      <c r="C373" s="753"/>
      <c r="D373" s="753"/>
      <c r="E373" s="753"/>
      <c r="F373" s="753"/>
      <c r="G373" s="753"/>
      <c r="H373" s="753"/>
      <c r="I373" s="754"/>
      <c r="J373" s="606"/>
      <c r="K373" s="638"/>
      <c r="L373" s="638"/>
      <c r="M373" s="638"/>
      <c r="N373" s="638"/>
      <c r="O373" s="638"/>
      <c r="P373" s="638"/>
    </row>
    <row r="374" spans="1:18" ht="19.899999999999999" hidden="1" customHeight="1">
      <c r="A374" s="606"/>
      <c r="B374" s="980" t="s">
        <v>895</v>
      </c>
      <c r="C374" s="980"/>
      <c r="D374" s="980"/>
      <c r="E374" s="980"/>
      <c r="F374" s="980"/>
      <c r="G374" s="980"/>
      <c r="H374" s="980"/>
      <c r="I374" s="980"/>
      <c r="J374" s="606"/>
      <c r="K374" s="638"/>
      <c r="L374" s="638"/>
      <c r="M374" s="638"/>
      <c r="N374" s="638"/>
      <c r="O374" s="638"/>
      <c r="P374" s="638"/>
    </row>
    <row r="375" spans="1:18" ht="15.75" hidden="1">
      <c r="A375" s="755" t="s">
        <v>786</v>
      </c>
      <c r="B375" s="981" t="s">
        <v>896</v>
      </c>
      <c r="C375" s="982"/>
      <c r="D375" s="983"/>
      <c r="E375" s="984"/>
      <c r="F375" s="983"/>
      <c r="G375" s="984"/>
      <c r="H375" s="983"/>
      <c r="I375" s="984"/>
      <c r="J375" s="595"/>
      <c r="K375" s="595"/>
      <c r="L375" s="595"/>
      <c r="M375" s="595"/>
      <c r="N375" s="595"/>
      <c r="O375" s="595"/>
      <c r="P375" s="595"/>
      <c r="Q375" s="595"/>
      <c r="R375" s="595"/>
    </row>
    <row r="376" spans="1:18" ht="15.75" hidden="1">
      <c r="A376" s="756" t="s">
        <v>787</v>
      </c>
      <c r="B376" s="985" t="s">
        <v>625</v>
      </c>
      <c r="C376" s="986"/>
      <c r="D376" s="976"/>
      <c r="E376" s="977"/>
      <c r="F376" s="976"/>
      <c r="G376" s="977"/>
      <c r="H376" s="976"/>
      <c r="I376" s="977"/>
      <c r="J376" s="595"/>
      <c r="K376" s="595"/>
      <c r="L376" s="595"/>
      <c r="M376" s="595"/>
      <c r="N376" s="595"/>
      <c r="O376" s="595"/>
      <c r="P376" s="595"/>
      <c r="Q376" s="595"/>
      <c r="R376" s="595"/>
    </row>
    <row r="377" spans="1:18" ht="15.75" hidden="1">
      <c r="A377" s="756" t="s">
        <v>788</v>
      </c>
      <c r="B377" s="974" t="s">
        <v>897</v>
      </c>
      <c r="C377" s="975"/>
      <c r="D377" s="976"/>
      <c r="E377" s="977"/>
      <c r="F377" s="976"/>
      <c r="G377" s="977"/>
      <c r="H377" s="976"/>
      <c r="I377" s="977"/>
      <c r="J377" s="595"/>
      <c r="K377" s="595"/>
      <c r="L377" s="595"/>
      <c r="M377" s="595"/>
      <c r="N377" s="595"/>
      <c r="O377" s="595"/>
      <c r="P377" s="595"/>
      <c r="Q377" s="595"/>
      <c r="R377" s="595"/>
    </row>
    <row r="378" spans="1:18" ht="15.75" hidden="1">
      <c r="A378" s="756" t="s">
        <v>790</v>
      </c>
      <c r="B378" s="974" t="s">
        <v>626</v>
      </c>
      <c r="C378" s="975"/>
      <c r="D378" s="976"/>
      <c r="E378" s="977"/>
      <c r="F378" s="976"/>
      <c r="G378" s="977"/>
      <c r="H378" s="976"/>
      <c r="I378" s="977"/>
      <c r="J378" s="595"/>
      <c r="K378" s="595"/>
      <c r="L378" s="595"/>
      <c r="M378" s="595"/>
      <c r="N378" s="595"/>
      <c r="O378" s="595"/>
      <c r="P378" s="595"/>
      <c r="Q378" s="595"/>
      <c r="R378" s="595"/>
    </row>
    <row r="379" spans="1:18" ht="15.75" hidden="1">
      <c r="A379" s="756" t="s">
        <v>791</v>
      </c>
      <c r="B379" s="974" t="s">
        <v>898</v>
      </c>
      <c r="C379" s="975"/>
      <c r="D379" s="976"/>
      <c r="E379" s="977"/>
      <c r="F379" s="976"/>
      <c r="G379" s="977"/>
      <c r="H379" s="976"/>
      <c r="I379" s="977"/>
      <c r="J379" s="595"/>
      <c r="K379" s="595"/>
      <c r="L379" s="595"/>
      <c r="M379" s="595"/>
      <c r="N379" s="595"/>
      <c r="O379" s="595"/>
      <c r="P379" s="595"/>
      <c r="Q379" s="595"/>
      <c r="R379" s="595"/>
    </row>
    <row r="380" spans="1:18" ht="15.75" hidden="1">
      <c r="A380" s="756" t="s">
        <v>899</v>
      </c>
      <c r="B380" s="974" t="s">
        <v>900</v>
      </c>
      <c r="C380" s="975"/>
      <c r="D380" s="978"/>
      <c r="E380" s="979"/>
      <c r="F380" s="978"/>
      <c r="G380" s="979"/>
      <c r="H380" s="978"/>
      <c r="I380" s="979"/>
      <c r="J380" s="595"/>
      <c r="K380" s="595"/>
      <c r="L380" s="595"/>
      <c r="M380" s="595"/>
      <c r="N380" s="595"/>
      <c r="O380" s="595"/>
      <c r="P380" s="595"/>
      <c r="Q380" s="595"/>
      <c r="R380" s="595"/>
    </row>
    <row r="381" spans="1:18" ht="43.5" hidden="1" customHeight="1">
      <c r="A381" s="757"/>
      <c r="B381" s="969" t="s">
        <v>87</v>
      </c>
      <c r="C381" s="970"/>
      <c r="D381" s="971"/>
      <c r="E381" s="972"/>
      <c r="F381" s="971"/>
      <c r="G381" s="972"/>
      <c r="H381" s="971"/>
      <c r="I381" s="972"/>
      <c r="J381" s="608"/>
      <c r="K381" s="608"/>
      <c r="L381" s="608"/>
      <c r="M381" s="608"/>
      <c r="N381" s="608"/>
      <c r="O381" s="608"/>
      <c r="P381" s="608"/>
      <c r="Q381" s="608"/>
      <c r="R381" s="608"/>
    </row>
    <row r="382" spans="1:18" ht="20.45" hidden="1" customHeight="1">
      <c r="A382" s="606"/>
      <c r="B382" s="980" t="s">
        <v>901</v>
      </c>
      <c r="C382" s="980"/>
      <c r="D382" s="980"/>
      <c r="E382" s="980"/>
      <c r="F382" s="980"/>
      <c r="G382" s="980"/>
      <c r="H382" s="980"/>
      <c r="I382" s="980"/>
      <c r="J382" s="606"/>
      <c r="K382" s="638"/>
      <c r="L382" s="638"/>
      <c r="M382" s="638"/>
      <c r="N382" s="638"/>
      <c r="O382" s="638"/>
      <c r="P382" s="638"/>
    </row>
    <row r="383" spans="1:18" ht="15.75" hidden="1">
      <c r="A383" s="755" t="s">
        <v>786</v>
      </c>
      <c r="B383" s="981" t="s">
        <v>896</v>
      </c>
      <c r="C383" s="982"/>
      <c r="D383" s="983"/>
      <c r="E383" s="984"/>
      <c r="F383" s="983"/>
      <c r="G383" s="984"/>
      <c r="H383" s="983"/>
      <c r="I383" s="984"/>
      <c r="J383" s="595"/>
      <c r="K383" s="595"/>
      <c r="L383" s="595"/>
      <c r="M383" s="595"/>
      <c r="N383" s="595"/>
      <c r="O383" s="595"/>
      <c r="P383" s="595"/>
      <c r="Q383" s="595"/>
      <c r="R383" s="595"/>
    </row>
    <row r="384" spans="1:18" ht="15.75" hidden="1">
      <c r="A384" s="756" t="s">
        <v>787</v>
      </c>
      <c r="B384" s="985" t="s">
        <v>625</v>
      </c>
      <c r="C384" s="986"/>
      <c r="D384" s="976"/>
      <c r="E384" s="977"/>
      <c r="F384" s="976"/>
      <c r="G384" s="977"/>
      <c r="H384" s="976"/>
      <c r="I384" s="977"/>
      <c r="J384" s="595"/>
      <c r="K384" s="595"/>
      <c r="L384" s="595"/>
      <c r="M384" s="595"/>
      <c r="N384" s="595"/>
      <c r="O384" s="595"/>
      <c r="P384" s="595"/>
      <c r="Q384" s="595"/>
      <c r="R384" s="595"/>
    </row>
    <row r="385" spans="1:18" ht="15.75" hidden="1">
      <c r="A385" s="756" t="s">
        <v>788</v>
      </c>
      <c r="B385" s="974" t="s">
        <v>897</v>
      </c>
      <c r="C385" s="975"/>
      <c r="D385" s="976"/>
      <c r="E385" s="977"/>
      <c r="F385" s="976"/>
      <c r="G385" s="977"/>
      <c r="H385" s="976"/>
      <c r="I385" s="977"/>
      <c r="J385" s="595"/>
      <c r="K385" s="595"/>
      <c r="L385" s="595"/>
      <c r="M385" s="595"/>
      <c r="N385" s="595"/>
      <c r="O385" s="595"/>
      <c r="P385" s="595"/>
      <c r="Q385" s="595"/>
      <c r="R385" s="595"/>
    </row>
    <row r="386" spans="1:18" ht="15.75" hidden="1">
      <c r="A386" s="756" t="s">
        <v>790</v>
      </c>
      <c r="B386" s="974" t="s">
        <v>626</v>
      </c>
      <c r="C386" s="975"/>
      <c r="D386" s="976"/>
      <c r="E386" s="977"/>
      <c r="F386" s="976"/>
      <c r="G386" s="977"/>
      <c r="H386" s="976"/>
      <c r="I386" s="977"/>
      <c r="J386" s="595"/>
      <c r="K386" s="595"/>
      <c r="L386" s="595"/>
      <c r="M386" s="595"/>
      <c r="N386" s="595"/>
      <c r="O386" s="595"/>
      <c r="P386" s="595"/>
      <c r="Q386" s="595"/>
      <c r="R386" s="595"/>
    </row>
    <row r="387" spans="1:18" ht="15.75" hidden="1">
      <c r="A387" s="756" t="s">
        <v>791</v>
      </c>
      <c r="B387" s="974" t="s">
        <v>898</v>
      </c>
      <c r="C387" s="975"/>
      <c r="D387" s="976"/>
      <c r="E387" s="977"/>
      <c r="F387" s="976"/>
      <c r="G387" s="977"/>
      <c r="H387" s="976"/>
      <c r="I387" s="977"/>
      <c r="J387" s="595"/>
      <c r="K387" s="595"/>
      <c r="L387" s="595"/>
      <c r="M387" s="595"/>
      <c r="N387" s="595"/>
      <c r="O387" s="595"/>
      <c r="P387" s="595"/>
      <c r="Q387" s="595"/>
      <c r="R387" s="595"/>
    </row>
    <row r="388" spans="1:18" ht="15.75" hidden="1">
      <c r="A388" s="756" t="s">
        <v>899</v>
      </c>
      <c r="B388" s="974" t="s">
        <v>900</v>
      </c>
      <c r="C388" s="975"/>
      <c r="D388" s="978"/>
      <c r="E388" s="979"/>
      <c r="F388" s="978"/>
      <c r="G388" s="979"/>
      <c r="H388" s="978"/>
      <c r="I388" s="979"/>
      <c r="J388" s="595"/>
      <c r="K388" s="595"/>
      <c r="L388" s="595"/>
      <c r="M388" s="595"/>
      <c r="N388" s="595"/>
      <c r="O388" s="595"/>
      <c r="P388" s="595"/>
      <c r="Q388" s="595"/>
      <c r="R388" s="595"/>
    </row>
    <row r="389" spans="1:18" ht="43.5" hidden="1" customHeight="1">
      <c r="A389" s="757"/>
      <c r="B389" s="969" t="s">
        <v>87</v>
      </c>
      <c r="C389" s="970"/>
      <c r="D389" s="971"/>
      <c r="E389" s="972"/>
      <c r="F389" s="971"/>
      <c r="G389" s="972"/>
      <c r="H389" s="971"/>
      <c r="I389" s="972"/>
      <c r="J389" s="608"/>
      <c r="K389" s="608"/>
      <c r="L389" s="608"/>
      <c r="M389" s="608"/>
      <c r="N389" s="608"/>
      <c r="O389" s="608"/>
      <c r="P389" s="608"/>
      <c r="Q389" s="608"/>
      <c r="R389" s="608"/>
    </row>
    <row r="390" spans="1:18" ht="15.75" hidden="1">
      <c r="A390" s="606"/>
      <c r="B390" s="568"/>
      <c r="C390" s="568"/>
      <c r="D390" s="568"/>
      <c r="E390" s="568"/>
      <c r="F390" s="568"/>
      <c r="G390" s="568"/>
      <c r="H390" s="568"/>
      <c r="I390" s="558"/>
      <c r="J390" s="606"/>
      <c r="K390" s="638"/>
      <c r="L390" s="638"/>
      <c r="M390" s="638"/>
      <c r="N390" s="638"/>
      <c r="O390" s="638"/>
      <c r="P390" s="638"/>
    </row>
    <row r="391" spans="1:18" ht="16.5">
      <c r="A391" s="758" t="s">
        <v>97</v>
      </c>
      <c r="B391" s="914" t="s">
        <v>902</v>
      </c>
      <c r="C391" s="914"/>
      <c r="D391" s="914"/>
      <c r="E391" s="914"/>
      <c r="F391" s="914"/>
      <c r="G391" s="914"/>
      <c r="H391" s="914"/>
      <c r="I391" s="914"/>
      <c r="J391" s="606"/>
      <c r="K391" s="638"/>
      <c r="L391" s="638"/>
      <c r="M391" s="638"/>
      <c r="N391" s="638"/>
      <c r="O391" s="638"/>
      <c r="P391" s="638"/>
    </row>
    <row r="392" spans="1:18" ht="15.75">
      <c r="A392" s="606"/>
      <c r="B392" s="568"/>
      <c r="C392" s="568"/>
      <c r="D392" s="568"/>
      <c r="E392" s="568"/>
      <c r="F392" s="568"/>
      <c r="G392" s="568"/>
      <c r="H392" s="568"/>
      <c r="I392" s="558"/>
      <c r="J392" s="606"/>
      <c r="K392" s="638"/>
      <c r="L392" s="638"/>
      <c r="M392" s="638"/>
      <c r="N392" s="638"/>
      <c r="O392" s="638"/>
      <c r="P392" s="638"/>
    </row>
    <row r="393" spans="1:18" ht="15.75">
      <c r="A393" s="582">
        <v>3.1</v>
      </c>
      <c r="B393" s="973" t="s">
        <v>88</v>
      </c>
      <c r="C393" s="973"/>
      <c r="D393" s="973"/>
      <c r="E393" s="973"/>
      <c r="F393" s="973"/>
      <c r="G393" s="973"/>
      <c r="H393" s="973"/>
      <c r="I393" s="973"/>
    </row>
    <row r="394" spans="1:18" ht="15.75">
      <c r="A394" s="558"/>
      <c r="B394" s="568"/>
      <c r="C394" s="568"/>
      <c r="D394" s="568"/>
      <c r="E394" s="568"/>
      <c r="F394" s="568"/>
      <c r="G394" s="568"/>
      <c r="H394" s="568"/>
      <c r="I394" s="558"/>
      <c r="J394" s="558"/>
    </row>
    <row r="395" spans="1:18" ht="23.25" customHeight="1">
      <c r="A395" s="588"/>
      <c r="B395" s="968" t="s">
        <v>903</v>
      </c>
      <c r="C395" s="968"/>
      <c r="D395" s="968"/>
      <c r="E395" s="968"/>
      <c r="F395" s="968"/>
      <c r="G395" s="968"/>
      <c r="H395" s="968"/>
      <c r="I395" s="968"/>
      <c r="J395" s="558"/>
    </row>
    <row r="396" spans="1:18" ht="21.75" customHeight="1">
      <c r="A396" s="588" t="s">
        <v>180</v>
      </c>
      <c r="B396" s="963" t="s">
        <v>904</v>
      </c>
      <c r="C396" s="963"/>
      <c r="D396" s="963"/>
      <c r="E396" s="963"/>
      <c r="F396" s="963"/>
      <c r="G396" s="963"/>
      <c r="H396" s="963"/>
      <c r="I396" s="963"/>
      <c r="J396" s="558"/>
    </row>
    <row r="397" spans="1:18" ht="42" customHeight="1">
      <c r="A397" s="588" t="s">
        <v>828</v>
      </c>
      <c r="B397" s="967" t="s">
        <v>955</v>
      </c>
      <c r="C397" s="967"/>
      <c r="D397" s="967"/>
      <c r="E397" s="967"/>
      <c r="F397" s="967"/>
      <c r="G397" s="967"/>
      <c r="H397" s="967"/>
      <c r="I397" s="967"/>
      <c r="J397" s="558"/>
    </row>
    <row r="398" spans="1:18" ht="42" customHeight="1">
      <c r="A398" s="558"/>
      <c r="B398" s="966" t="s">
        <v>956</v>
      </c>
      <c r="C398" s="966"/>
      <c r="D398" s="966"/>
      <c r="E398" s="966"/>
      <c r="F398" s="966"/>
      <c r="G398" s="966"/>
      <c r="H398" s="966"/>
      <c r="I398" s="966"/>
      <c r="J398" s="558"/>
    </row>
    <row r="399" spans="1:18" ht="9" customHeight="1">
      <c r="A399" s="558"/>
      <c r="B399" s="967"/>
      <c r="C399" s="967"/>
      <c r="D399" s="967"/>
      <c r="E399" s="967"/>
      <c r="F399" s="967"/>
      <c r="G399" s="967"/>
      <c r="H399" s="967"/>
      <c r="I399" s="967"/>
      <c r="J399" s="558"/>
    </row>
    <row r="400" spans="1:18" ht="36.75" customHeight="1">
      <c r="A400" s="606"/>
      <c r="B400" s="912" t="s">
        <v>905</v>
      </c>
      <c r="C400" s="912"/>
      <c r="D400" s="912"/>
      <c r="E400" s="912"/>
      <c r="F400" s="912"/>
      <c r="G400" s="912"/>
      <c r="H400" s="912"/>
      <c r="I400" s="912"/>
      <c r="J400" s="607"/>
      <c r="K400" s="759"/>
      <c r="L400" s="759"/>
      <c r="M400" s="759"/>
      <c r="N400" s="759"/>
      <c r="O400" s="759"/>
      <c r="P400" s="759"/>
    </row>
    <row r="401" spans="1:16" ht="15.75">
      <c r="A401" s="606"/>
      <c r="B401" s="568"/>
      <c r="C401" s="568"/>
      <c r="D401" s="568"/>
      <c r="E401" s="568"/>
      <c r="F401" s="568"/>
      <c r="G401" s="568"/>
      <c r="H401" s="568"/>
      <c r="I401" s="558"/>
      <c r="J401" s="606"/>
      <c r="K401" s="638"/>
      <c r="L401" s="638"/>
      <c r="M401" s="638"/>
      <c r="N401" s="638"/>
      <c r="O401" s="638"/>
      <c r="P401" s="638"/>
    </row>
    <row r="402" spans="1:16" ht="31.5" customHeight="1">
      <c r="A402" s="588" t="s">
        <v>906</v>
      </c>
      <c r="B402" s="962" t="s">
        <v>907</v>
      </c>
      <c r="C402" s="962"/>
      <c r="D402" s="962"/>
      <c r="E402" s="962"/>
      <c r="F402" s="962"/>
      <c r="G402" s="962"/>
      <c r="H402" s="962"/>
      <c r="I402" s="962"/>
      <c r="J402" s="606"/>
      <c r="K402" s="638"/>
      <c r="L402" s="638"/>
      <c r="M402" s="638"/>
      <c r="N402" s="638"/>
      <c r="O402" s="638"/>
      <c r="P402" s="638"/>
    </row>
    <row r="403" spans="1:16" ht="28.5" customHeight="1">
      <c r="A403" s="606"/>
      <c r="B403" s="966" t="s">
        <v>957</v>
      </c>
      <c r="C403" s="966"/>
      <c r="D403" s="966"/>
      <c r="E403" s="966"/>
      <c r="F403" s="966"/>
      <c r="G403" s="966"/>
      <c r="H403" s="966"/>
      <c r="I403" s="966"/>
      <c r="J403" s="606"/>
      <c r="K403" s="638"/>
      <c r="L403" s="638"/>
      <c r="M403" s="638"/>
      <c r="N403" s="638"/>
      <c r="O403" s="638"/>
      <c r="P403" s="638"/>
    </row>
    <row r="404" spans="1:16" ht="13.5" customHeight="1">
      <c r="A404" s="606"/>
      <c r="B404" s="967"/>
      <c r="C404" s="967"/>
      <c r="D404" s="967"/>
      <c r="E404" s="967"/>
      <c r="F404" s="967"/>
      <c r="G404" s="967"/>
      <c r="H404" s="967"/>
      <c r="I404" s="967"/>
      <c r="J404" s="606"/>
      <c r="K404" s="638"/>
      <c r="L404" s="638"/>
      <c r="M404" s="638"/>
      <c r="N404" s="638"/>
      <c r="O404" s="638"/>
      <c r="P404" s="638"/>
    </row>
    <row r="405" spans="1:16" ht="42.75" hidden="1" customHeight="1">
      <c r="A405" s="606"/>
      <c r="B405" s="967"/>
      <c r="C405" s="967"/>
      <c r="D405" s="967"/>
      <c r="E405" s="967"/>
      <c r="F405" s="967"/>
      <c r="G405" s="967"/>
      <c r="H405" s="967"/>
      <c r="I405" s="967"/>
      <c r="J405" s="606"/>
      <c r="K405" s="638"/>
      <c r="L405" s="638"/>
      <c r="M405" s="638"/>
      <c r="N405" s="638"/>
      <c r="O405" s="638"/>
      <c r="P405" s="638"/>
    </row>
    <row r="406" spans="1:16" ht="37.5" hidden="1" customHeight="1">
      <c r="A406" s="606"/>
      <c r="B406" s="962"/>
      <c r="C406" s="962"/>
      <c r="D406" s="962"/>
      <c r="E406" s="962"/>
      <c r="F406" s="962"/>
      <c r="G406" s="962"/>
      <c r="H406" s="962"/>
      <c r="I406" s="962"/>
      <c r="J406" s="606"/>
      <c r="K406" s="638"/>
      <c r="L406" s="638"/>
      <c r="M406" s="638"/>
      <c r="N406" s="638"/>
      <c r="O406" s="638"/>
      <c r="P406" s="638"/>
    </row>
    <row r="407" spans="1:16" ht="72" customHeight="1">
      <c r="B407" s="963" t="s">
        <v>908</v>
      </c>
      <c r="C407" s="963"/>
      <c r="D407" s="963"/>
      <c r="E407" s="963"/>
      <c r="F407" s="963"/>
      <c r="G407" s="963"/>
      <c r="H407" s="963"/>
      <c r="I407" s="963"/>
    </row>
    <row r="408" spans="1:16" ht="12" customHeight="1">
      <c r="B408" s="651"/>
      <c r="C408" s="651"/>
      <c r="D408" s="651"/>
      <c r="E408" s="651"/>
      <c r="F408" s="651"/>
      <c r="G408" s="651"/>
      <c r="H408" s="651"/>
      <c r="I408" s="651"/>
    </row>
    <row r="409" spans="1:16" ht="43.5" customHeight="1">
      <c r="A409" s="760" t="s">
        <v>181</v>
      </c>
      <c r="B409" s="963" t="s">
        <v>962</v>
      </c>
      <c r="C409" s="963"/>
      <c r="D409" s="963"/>
      <c r="E409" s="963"/>
      <c r="F409" s="963"/>
      <c r="G409" s="963"/>
      <c r="H409" s="963"/>
      <c r="I409" s="963"/>
      <c r="J409" s="558"/>
    </row>
    <row r="410" spans="1:16" ht="19.899999999999999" customHeight="1">
      <c r="A410" s="558"/>
      <c r="B410" s="964"/>
      <c r="C410" s="964"/>
      <c r="D410" s="964"/>
      <c r="E410" s="964"/>
      <c r="F410" s="964"/>
      <c r="G410" s="964"/>
      <c r="H410" s="964"/>
      <c r="I410" s="964"/>
      <c r="J410" s="558"/>
    </row>
    <row r="411" spans="1:16">
      <c r="A411" s="558"/>
      <c r="B411" s="558"/>
      <c r="C411" s="558"/>
      <c r="D411" s="558"/>
      <c r="E411" s="558"/>
      <c r="F411" s="558"/>
      <c r="G411" s="558"/>
      <c r="H411" s="558"/>
      <c r="I411" s="558"/>
      <c r="J411" s="558"/>
    </row>
    <row r="412" spans="1:16" ht="59.25" customHeight="1">
      <c r="A412" s="588">
        <v>3.2</v>
      </c>
      <c r="B412" s="965" t="s">
        <v>909</v>
      </c>
      <c r="C412" s="965"/>
      <c r="D412" s="965"/>
      <c r="E412" s="965"/>
      <c r="F412" s="965"/>
      <c r="G412" s="965"/>
      <c r="H412" s="965"/>
      <c r="I412" s="965"/>
      <c r="J412" s="606"/>
      <c r="K412" s="638"/>
      <c r="L412" s="638"/>
      <c r="M412" s="638"/>
      <c r="N412" s="638"/>
      <c r="O412" s="638"/>
      <c r="P412" s="638"/>
    </row>
    <row r="413" spans="1:16" ht="19.5" customHeight="1">
      <c r="A413" s="566"/>
      <c r="B413" s="886"/>
      <c r="C413" s="886"/>
      <c r="D413" s="887" t="str">
        <f>D42</f>
        <v xml:space="preserve">For individual  firm  </v>
      </c>
      <c r="E413" s="888"/>
      <c r="F413" s="888"/>
      <c r="G413" s="888"/>
      <c r="H413" s="888"/>
      <c r="I413" s="889"/>
      <c r="J413" s="558"/>
    </row>
    <row r="414" spans="1:16" ht="26.25" hidden="1" customHeight="1">
      <c r="A414" s="567"/>
      <c r="B414" s="568"/>
      <c r="C414" s="569"/>
      <c r="D414" s="955" t="s">
        <v>62</v>
      </c>
      <c r="E414" s="899"/>
      <c r="F414" s="898" t="s">
        <v>63</v>
      </c>
      <c r="G414" s="899"/>
      <c r="H414" s="950" t="s">
        <v>64</v>
      </c>
      <c r="I414" s="952"/>
      <c r="J414" s="558"/>
    </row>
    <row r="415" spans="1:16" ht="15.75" customHeight="1">
      <c r="A415" s="570"/>
      <c r="B415" s="926" t="s">
        <v>103</v>
      </c>
      <c r="C415" s="926"/>
      <c r="D415" s="956">
        <f>D44</f>
        <v>0</v>
      </c>
      <c r="E415" s="957"/>
      <c r="F415" s="958">
        <f>'[5]Names of Bidder'!D14</f>
        <v>0</v>
      </c>
      <c r="G415" s="959"/>
      <c r="H415" s="960"/>
      <c r="I415" s="961"/>
      <c r="J415" s="558"/>
    </row>
    <row r="416" spans="1:16" ht="27" customHeight="1">
      <c r="A416" s="761" t="s">
        <v>291</v>
      </c>
      <c r="B416" s="948" t="s">
        <v>99</v>
      </c>
      <c r="C416" s="949"/>
      <c r="D416" s="950" t="s">
        <v>101</v>
      </c>
      <c r="E416" s="951"/>
      <c r="F416" s="898" t="s">
        <v>101</v>
      </c>
      <c r="G416" s="899"/>
      <c r="H416" s="950" t="s">
        <v>101</v>
      </c>
      <c r="I416" s="952"/>
      <c r="J416" s="558"/>
    </row>
    <row r="417" spans="1:17" ht="15.75" customHeight="1">
      <c r="A417" s="762" t="s">
        <v>98</v>
      </c>
      <c r="B417" s="895" t="s">
        <v>100</v>
      </c>
      <c r="C417" s="895"/>
      <c r="D417" s="953"/>
      <c r="E417" s="954"/>
      <c r="F417" s="953"/>
      <c r="G417" s="954"/>
      <c r="H417" s="937"/>
      <c r="I417" s="938"/>
      <c r="J417" s="558"/>
    </row>
    <row r="418" spans="1:17" ht="29.45" customHeight="1">
      <c r="A418" s="763"/>
      <c r="B418" s="940" t="s">
        <v>959</v>
      </c>
      <c r="C418" s="941"/>
      <c r="D418" s="764"/>
      <c r="E418" s="765"/>
      <c r="F418" s="764"/>
      <c r="G418" s="766"/>
      <c r="H418" s="764"/>
      <c r="I418" s="765"/>
      <c r="J418" s="558"/>
    </row>
    <row r="419" spans="1:17" ht="15.75" hidden="1" customHeight="1">
      <c r="A419" s="767">
        <f>IF(F418="Yes", 1,0)</f>
        <v>0</v>
      </c>
      <c r="B419" s="942" t="str">
        <f>IF(F418="Yes", "2017-2018", "")</f>
        <v/>
      </c>
      <c r="C419" s="943"/>
      <c r="D419" s="944"/>
      <c r="E419" s="945"/>
      <c r="F419" s="946"/>
      <c r="G419" s="947"/>
      <c r="H419" s="946"/>
      <c r="I419" s="947"/>
      <c r="J419" s="558"/>
    </row>
    <row r="420" spans="1:17" ht="15.75" customHeight="1">
      <c r="A420" s="763">
        <f>A419+1</f>
        <v>1</v>
      </c>
      <c r="B420" s="939" t="s">
        <v>958</v>
      </c>
      <c r="C420" s="939"/>
      <c r="D420" s="922"/>
      <c r="E420" s="923"/>
      <c r="F420" s="922"/>
      <c r="G420" s="923"/>
      <c r="H420" s="924"/>
      <c r="I420" s="925"/>
    </row>
    <row r="421" spans="1:17" ht="15.75" customHeight="1">
      <c r="A421" s="763">
        <f>A420+1</f>
        <v>2</v>
      </c>
      <c r="B421" s="939" t="s">
        <v>910</v>
      </c>
      <c r="C421" s="939"/>
      <c r="D421" s="922"/>
      <c r="E421" s="923"/>
      <c r="F421" s="922"/>
      <c r="G421" s="923"/>
      <c r="H421" s="924"/>
      <c r="I421" s="925"/>
    </row>
    <row r="422" spans="1:17" ht="15.75" customHeight="1">
      <c r="A422" s="763">
        <f>A421+1</f>
        <v>3</v>
      </c>
      <c r="B422" s="819" t="s">
        <v>911</v>
      </c>
      <c r="C422" s="819"/>
      <c r="D422" s="922"/>
      <c r="E422" s="923"/>
      <c r="F422" s="922"/>
      <c r="G422" s="923"/>
      <c r="H422" s="924"/>
      <c r="I422" s="925"/>
      <c r="J422" s="558"/>
    </row>
    <row r="423" spans="1:17" ht="16.5" customHeight="1">
      <c r="A423" s="763">
        <f>A422+1</f>
        <v>4</v>
      </c>
      <c r="B423" s="768" t="s">
        <v>912</v>
      </c>
      <c r="C423" s="769"/>
      <c r="D423" s="922"/>
      <c r="E423" s="923"/>
      <c r="F423" s="922"/>
      <c r="G423" s="923"/>
      <c r="H423" s="924"/>
      <c r="I423" s="925"/>
      <c r="J423" s="558"/>
    </row>
    <row r="424" spans="1:17" ht="15.75">
      <c r="A424" s="763">
        <f>A423+1</f>
        <v>5</v>
      </c>
      <c r="B424" s="768" t="s">
        <v>913</v>
      </c>
      <c r="C424" s="769"/>
      <c r="D424" s="922"/>
      <c r="E424" s="923"/>
      <c r="F424" s="922"/>
      <c r="G424" s="923"/>
      <c r="H424" s="924"/>
      <c r="I424" s="925"/>
      <c r="J424" s="558"/>
    </row>
    <row r="425" spans="1:17" ht="15.75">
      <c r="A425" s="763">
        <v>6</v>
      </c>
      <c r="B425" s="768" t="s">
        <v>629</v>
      </c>
      <c r="C425" s="769"/>
      <c r="D425" s="924"/>
      <c r="E425" s="925"/>
      <c r="F425" s="924"/>
      <c r="G425" s="925"/>
      <c r="H425" s="924"/>
      <c r="I425" s="925"/>
      <c r="J425" s="558"/>
    </row>
    <row r="426" spans="1:17" ht="30" customHeight="1">
      <c r="A426" s="770"/>
      <c r="B426" s="933" t="s">
        <v>102</v>
      </c>
      <c r="C426" s="934"/>
      <c r="D426" s="935"/>
      <c r="E426" s="936"/>
      <c r="F426" s="935"/>
      <c r="G426" s="936"/>
      <c r="H426" s="937"/>
      <c r="I426" s="938"/>
      <c r="J426" s="558"/>
    </row>
    <row r="427" spans="1:17" ht="27" customHeight="1">
      <c r="A427" s="761" t="s">
        <v>292</v>
      </c>
      <c r="B427" s="926" t="s">
        <v>104</v>
      </c>
      <c r="C427" s="926"/>
      <c r="D427" s="927"/>
      <c r="E427" s="928"/>
      <c r="F427" s="927"/>
      <c r="G427" s="928"/>
      <c r="H427" s="929"/>
      <c r="I427" s="930"/>
      <c r="J427" s="558"/>
    </row>
    <row r="428" spans="1:17" ht="36" customHeight="1">
      <c r="A428" s="763"/>
      <c r="B428" s="931" t="s">
        <v>105</v>
      </c>
      <c r="C428" s="932"/>
      <c r="D428" s="922"/>
      <c r="E428" s="923"/>
      <c r="F428" s="922"/>
      <c r="G428" s="923"/>
      <c r="H428" s="924"/>
      <c r="I428" s="925"/>
    </row>
    <row r="429" spans="1:17" ht="15.75" customHeight="1">
      <c r="A429" s="763"/>
      <c r="B429" s="915" t="s">
        <v>107</v>
      </c>
      <c r="C429" s="915"/>
      <c r="D429" s="916"/>
      <c r="E429" s="917"/>
      <c r="F429" s="916"/>
      <c r="G429" s="917"/>
      <c r="H429" s="918"/>
      <c r="I429" s="919"/>
      <c r="J429" s="558"/>
    </row>
    <row r="430" spans="1:17" ht="42.75" customHeight="1">
      <c r="A430" s="763"/>
      <c r="B430" s="920" t="s">
        <v>106</v>
      </c>
      <c r="C430" s="921"/>
      <c r="D430" s="922"/>
      <c r="E430" s="923"/>
      <c r="F430" s="922"/>
      <c r="G430" s="923"/>
      <c r="H430" s="924"/>
      <c r="I430" s="925"/>
      <c r="J430" s="558"/>
    </row>
    <row r="431" spans="1:17" s="559" customFormat="1" ht="26.25" customHeight="1">
      <c r="A431" s="589"/>
      <c r="B431" s="624"/>
      <c r="C431" s="624"/>
      <c r="D431" s="771" t="s">
        <v>194</v>
      </c>
      <c r="E431" s="772" t="str">
        <f>PATHLA3</f>
        <v>KRA.pdf</v>
      </c>
      <c r="F431" s="773" t="s">
        <v>914</v>
      </c>
      <c r="G431" s="774" t="str">
        <f>CAPA333</f>
        <v>new.pdf</v>
      </c>
      <c r="H431" s="773" t="s">
        <v>914</v>
      </c>
      <c r="I431" s="774" t="str">
        <f>CAPA444</f>
        <v>Case_Studies.pdf</v>
      </c>
      <c r="J431" s="913"/>
      <c r="K431" s="913"/>
      <c r="L431" s="913"/>
      <c r="M431" s="913"/>
      <c r="N431" s="913"/>
      <c r="O431" s="913"/>
      <c r="P431" s="913"/>
      <c r="Q431" s="913"/>
    </row>
    <row r="432" spans="1:17" s="642" customFormat="1" ht="21.75" hidden="1" customHeight="1">
      <c r="A432" s="641"/>
      <c r="B432" s="641"/>
      <c r="C432" s="641"/>
      <c r="D432" s="775" t="s">
        <v>526</v>
      </c>
      <c r="E432" s="776"/>
      <c r="F432" s="579"/>
      <c r="G432" s="645" t="s">
        <v>528</v>
      </c>
      <c r="H432" s="579"/>
      <c r="I432" s="579" t="s">
        <v>527</v>
      </c>
      <c r="J432" s="644"/>
    </row>
    <row r="433" spans="1:10" s="642" customFormat="1" ht="15.75" hidden="1">
      <c r="A433" s="643"/>
      <c r="B433" s="729"/>
      <c r="C433" s="729"/>
      <c r="D433" s="775" t="s">
        <v>526</v>
      </c>
      <c r="E433" s="776"/>
      <c r="F433" s="579"/>
      <c r="G433" s="645" t="s">
        <v>528</v>
      </c>
      <c r="H433" s="579"/>
      <c r="I433" s="579" t="s">
        <v>527</v>
      </c>
    </row>
    <row r="434" spans="1:10" s="642" customFormat="1" ht="31.5" hidden="1">
      <c r="A434" s="643"/>
      <c r="B434" s="729"/>
      <c r="C434" s="729"/>
      <c r="D434" s="645" t="s">
        <v>195</v>
      </c>
      <c r="E434" s="776"/>
      <c r="F434" s="579"/>
      <c r="G434" s="733" t="s">
        <v>198</v>
      </c>
      <c r="H434" s="579"/>
      <c r="I434" s="733" t="s">
        <v>196</v>
      </c>
    </row>
    <row r="435" spans="1:10" ht="15.75">
      <c r="A435" s="638"/>
      <c r="B435" s="568"/>
      <c r="C435" s="568"/>
      <c r="D435" s="568"/>
      <c r="E435" s="568"/>
      <c r="H435" s="568"/>
      <c r="I435" s="638"/>
    </row>
    <row r="436" spans="1:10" ht="15.75">
      <c r="A436" s="638"/>
      <c r="B436" s="568"/>
      <c r="C436" s="568"/>
      <c r="D436" s="568"/>
      <c r="E436" s="568"/>
      <c r="H436" s="568"/>
      <c r="I436" s="638"/>
    </row>
    <row r="437" spans="1:10" ht="15.75" hidden="1">
      <c r="A437" s="606"/>
      <c r="B437" s="606"/>
      <c r="C437" s="606"/>
      <c r="D437" s="606"/>
      <c r="E437" s="606"/>
      <c r="F437" s="606"/>
      <c r="G437" s="606"/>
      <c r="H437" s="606"/>
      <c r="I437" s="606"/>
      <c r="J437" s="558"/>
    </row>
    <row r="438" spans="1:10" ht="15.75" hidden="1">
      <c r="A438" s="606"/>
      <c r="B438" s="606"/>
      <c r="C438" s="606"/>
      <c r="D438" s="606"/>
      <c r="E438" s="606"/>
      <c r="F438" s="606"/>
      <c r="G438" s="606"/>
      <c r="H438" s="606"/>
      <c r="I438" s="606"/>
      <c r="J438" s="558"/>
    </row>
    <row r="439" spans="1:10" ht="15.75" hidden="1">
      <c r="A439" s="638"/>
      <c r="B439" s="568"/>
      <c r="C439" s="568"/>
      <c r="D439" s="568"/>
      <c r="E439" s="568"/>
      <c r="F439" s="568"/>
      <c r="G439" s="568"/>
      <c r="H439" s="568"/>
      <c r="I439" s="638"/>
    </row>
    <row r="440" spans="1:10" ht="15.75" hidden="1">
      <c r="A440" s="606"/>
      <c r="B440" s="606"/>
      <c r="C440" s="606"/>
      <c r="D440" s="606"/>
      <c r="E440" s="606"/>
      <c r="F440" s="606"/>
      <c r="G440" s="606"/>
      <c r="H440" s="606"/>
      <c r="I440" s="606"/>
      <c r="J440" s="558"/>
    </row>
    <row r="441" spans="1:10" ht="15.75" hidden="1">
      <c r="A441" s="638"/>
      <c r="B441" s="568"/>
      <c r="C441" s="568"/>
      <c r="D441" s="568"/>
      <c r="E441" s="568"/>
      <c r="F441" s="568"/>
      <c r="G441" s="568"/>
      <c r="H441" s="568"/>
      <c r="I441" s="638"/>
    </row>
    <row r="442" spans="1:10" ht="15.75" hidden="1">
      <c r="A442" s="638"/>
      <c r="B442" s="568"/>
      <c r="C442" s="568"/>
      <c r="D442" s="568"/>
      <c r="E442" s="568"/>
      <c r="F442" s="568"/>
      <c r="G442" s="568"/>
      <c r="H442" s="568"/>
      <c r="I442" s="638"/>
    </row>
    <row r="443" spans="1:10" ht="15.75" hidden="1">
      <c r="A443" s="606"/>
      <c r="B443" s="606"/>
      <c r="C443" s="606"/>
      <c r="D443" s="606"/>
      <c r="E443" s="606"/>
      <c r="F443" s="606"/>
      <c r="G443" s="606"/>
      <c r="H443" s="606"/>
      <c r="J443" s="558"/>
    </row>
    <row r="444" spans="1:10" ht="15.75" hidden="1">
      <c r="A444" s="606"/>
      <c r="B444" s="606"/>
      <c r="C444" s="606"/>
      <c r="D444" s="606"/>
      <c r="E444" s="606"/>
      <c r="F444" s="606"/>
      <c r="G444" s="606"/>
      <c r="H444" s="606"/>
      <c r="J444" s="558"/>
    </row>
    <row r="445" spans="1:10" ht="15.75" hidden="1">
      <c r="A445" s="638"/>
      <c r="B445" s="568"/>
      <c r="C445" s="568"/>
      <c r="D445" s="568"/>
      <c r="E445" s="568"/>
      <c r="F445" s="568"/>
      <c r="G445" s="568"/>
      <c r="H445" s="568"/>
    </row>
    <row r="446" spans="1:10" ht="15.75" hidden="1">
      <c r="A446" s="638"/>
      <c r="B446" s="568"/>
      <c r="C446" s="568"/>
      <c r="D446" s="568"/>
      <c r="E446" s="568"/>
      <c r="F446" s="568"/>
      <c r="G446" s="568"/>
      <c r="H446" s="568"/>
      <c r="I446" s="638"/>
    </row>
    <row r="447" spans="1:10" ht="15.75" hidden="1">
      <c r="A447" s="638"/>
      <c r="B447" s="568"/>
      <c r="C447" s="568"/>
      <c r="D447" s="568"/>
      <c r="E447" s="568"/>
      <c r="F447" s="568"/>
      <c r="G447" s="568"/>
      <c r="H447" s="568"/>
      <c r="I447" s="638"/>
    </row>
    <row r="448" spans="1:10" ht="15.75" hidden="1">
      <c r="A448" s="638"/>
      <c r="B448" s="568"/>
      <c r="C448" s="568"/>
      <c r="D448" s="568"/>
      <c r="E448" s="568"/>
      <c r="F448" s="568"/>
      <c r="G448" s="568"/>
      <c r="H448" s="568"/>
      <c r="I448" s="638"/>
    </row>
    <row r="449" spans="1:9" ht="15.75" hidden="1">
      <c r="A449" s="638"/>
      <c r="B449" s="568"/>
      <c r="C449" s="568"/>
      <c r="D449" s="568"/>
      <c r="E449" s="568"/>
      <c r="F449" s="568"/>
      <c r="G449" s="568"/>
      <c r="H449" s="568"/>
      <c r="I449" s="638"/>
    </row>
    <row r="450" spans="1:9" ht="15.75" hidden="1">
      <c r="A450" s="638"/>
      <c r="B450" s="568"/>
      <c r="C450" s="568"/>
      <c r="D450" s="568"/>
      <c r="E450" s="568"/>
      <c r="F450" s="568"/>
      <c r="G450" s="568"/>
      <c r="H450" s="568"/>
      <c r="I450" s="638"/>
    </row>
    <row r="451" spans="1:9" ht="15.75" hidden="1">
      <c r="A451" s="638"/>
      <c r="B451" s="568"/>
      <c r="C451" s="568"/>
      <c r="D451" s="568"/>
      <c r="E451" s="568"/>
      <c r="F451" s="568"/>
      <c r="G451" s="568"/>
      <c r="H451" s="568"/>
      <c r="I451" s="638"/>
    </row>
    <row r="452" spans="1:9" ht="15.75" hidden="1">
      <c r="A452" s="638"/>
      <c r="B452" s="568"/>
      <c r="C452" s="568"/>
      <c r="D452" s="568"/>
      <c r="E452" s="568"/>
      <c r="F452" s="568"/>
      <c r="G452" s="568"/>
      <c r="H452" s="568"/>
      <c r="I452" s="638"/>
    </row>
    <row r="453" spans="1:9" ht="15.75" hidden="1">
      <c r="A453" s="638"/>
      <c r="B453" s="568"/>
      <c r="C453" s="568"/>
      <c r="D453" s="568"/>
      <c r="E453" s="568"/>
      <c r="F453" s="568"/>
      <c r="G453" s="568"/>
      <c r="H453" s="568"/>
      <c r="I453" s="638"/>
    </row>
    <row r="454" spans="1:9" ht="15.75" hidden="1">
      <c r="A454" s="638"/>
      <c r="B454" s="568"/>
      <c r="C454" s="568"/>
      <c r="D454" s="568"/>
      <c r="E454" s="568"/>
      <c r="F454" s="568"/>
      <c r="G454" s="568"/>
      <c r="H454" s="568"/>
      <c r="I454" s="638"/>
    </row>
    <row r="455" spans="1:9" ht="15.75" hidden="1">
      <c r="A455" s="638"/>
      <c r="B455" s="568"/>
      <c r="C455" s="568"/>
      <c r="D455" s="568"/>
      <c r="E455" s="568"/>
      <c r="F455" s="568"/>
      <c r="G455" s="568"/>
      <c r="H455" s="568"/>
      <c r="I455" s="638"/>
    </row>
    <row r="456" spans="1:9" ht="15.75" hidden="1">
      <c r="A456" s="638"/>
      <c r="B456" s="568"/>
      <c r="C456" s="568"/>
      <c r="D456" s="568"/>
      <c r="E456" s="568"/>
      <c r="F456" s="568"/>
      <c r="G456" s="568"/>
      <c r="H456" s="568"/>
      <c r="I456" s="638"/>
    </row>
    <row r="457" spans="1:9" ht="15.75" hidden="1">
      <c r="A457" s="638"/>
      <c r="B457" s="568"/>
      <c r="C457" s="568"/>
      <c r="D457" s="568"/>
      <c r="E457" s="568"/>
      <c r="F457" s="568"/>
      <c r="G457" s="568"/>
      <c r="H457" s="568"/>
      <c r="I457" s="638"/>
    </row>
    <row r="458" spans="1:9" ht="15.75" hidden="1">
      <c r="A458" s="638"/>
      <c r="B458" s="568"/>
      <c r="C458" s="568"/>
      <c r="D458" s="568"/>
      <c r="E458" s="568"/>
      <c r="F458" s="568"/>
      <c r="G458" s="568"/>
      <c r="H458" s="568"/>
      <c r="I458" s="638"/>
    </row>
    <row r="459" spans="1:9" ht="15.75" hidden="1">
      <c r="A459" s="638"/>
      <c r="B459" s="568"/>
      <c r="C459" s="568"/>
      <c r="D459" s="568"/>
      <c r="E459" s="568"/>
      <c r="F459" s="568"/>
      <c r="G459" s="568"/>
      <c r="H459" s="568"/>
      <c r="I459" s="638"/>
    </row>
    <row r="460" spans="1:9" ht="15.75" hidden="1">
      <c r="A460" s="638"/>
      <c r="B460" s="568"/>
      <c r="C460" s="568"/>
      <c r="D460" s="568"/>
      <c r="E460" s="568"/>
      <c r="F460" s="568"/>
      <c r="G460" s="568"/>
      <c r="H460" s="568"/>
      <c r="I460" s="638"/>
    </row>
    <row r="461" spans="1:9" ht="15.75" hidden="1">
      <c r="A461" s="638"/>
      <c r="B461" s="568"/>
      <c r="C461" s="568"/>
      <c r="D461" s="568"/>
      <c r="E461" s="568"/>
      <c r="F461" s="568"/>
      <c r="G461" s="568"/>
      <c r="H461" s="568"/>
      <c r="I461" s="638"/>
    </row>
    <row r="462" spans="1:9" ht="15.75" hidden="1">
      <c r="A462" s="638"/>
      <c r="B462" s="568"/>
      <c r="C462" s="568"/>
      <c r="D462" s="568"/>
      <c r="E462" s="568"/>
      <c r="F462" s="568"/>
      <c r="G462" s="568"/>
      <c r="H462" s="568"/>
      <c r="I462" s="638"/>
    </row>
    <row r="463" spans="1:9" ht="15.75" hidden="1">
      <c r="A463" s="638"/>
      <c r="B463" s="568"/>
      <c r="C463" s="568"/>
      <c r="D463" s="568"/>
      <c r="E463" s="568"/>
      <c r="F463" s="568"/>
      <c r="G463" s="568"/>
      <c r="H463" s="568"/>
      <c r="I463" s="638"/>
    </row>
    <row r="464" spans="1:9" ht="15.75" hidden="1">
      <c r="A464" s="638"/>
      <c r="B464" s="568"/>
      <c r="C464" s="568"/>
      <c r="D464" s="568"/>
      <c r="E464" s="568"/>
      <c r="F464" s="568"/>
      <c r="G464" s="568"/>
      <c r="H464" s="568"/>
      <c r="I464" s="638"/>
    </row>
    <row r="465" spans="1:9" ht="15.75" hidden="1">
      <c r="A465" s="638"/>
      <c r="B465" s="568"/>
      <c r="C465" s="568"/>
      <c r="D465" s="568"/>
      <c r="E465" s="568"/>
      <c r="F465" s="568"/>
      <c r="G465" s="568"/>
      <c r="H465" s="568"/>
      <c r="I465" s="638"/>
    </row>
    <row r="466" spans="1:9" ht="15.75" hidden="1">
      <c r="A466" s="638"/>
      <c r="B466" s="568"/>
      <c r="C466" s="568"/>
      <c r="D466" s="568"/>
      <c r="E466" s="568"/>
      <c r="F466" s="568"/>
      <c r="G466" s="568"/>
      <c r="H466" s="568"/>
      <c r="I466" s="638"/>
    </row>
    <row r="467" spans="1:9" ht="15.75" hidden="1">
      <c r="A467" s="638"/>
      <c r="B467" s="568"/>
      <c r="C467" s="568"/>
      <c r="D467" s="568"/>
      <c r="E467" s="568"/>
      <c r="F467" s="568"/>
      <c r="G467" s="568"/>
      <c r="H467" s="568"/>
      <c r="I467" s="638"/>
    </row>
    <row r="468" spans="1:9" ht="15.75" hidden="1">
      <c r="A468" s="638"/>
      <c r="B468" s="568"/>
      <c r="C468" s="568"/>
      <c r="D468" s="568"/>
      <c r="E468" s="568"/>
      <c r="F468" s="568"/>
      <c r="G468" s="568"/>
      <c r="H468" s="568"/>
      <c r="I468" s="638"/>
    </row>
    <row r="469" spans="1:9" ht="15.75" hidden="1">
      <c r="A469" s="638"/>
      <c r="B469" s="568"/>
      <c r="C469" s="568"/>
      <c r="D469" s="568"/>
      <c r="E469" s="568"/>
      <c r="F469" s="568"/>
      <c r="G469" s="568"/>
      <c r="H469" s="568"/>
      <c r="I469" s="638"/>
    </row>
    <row r="470" spans="1:9" ht="15.75" hidden="1">
      <c r="A470" s="638"/>
      <c r="B470" s="568"/>
      <c r="C470" s="568"/>
      <c r="D470" s="568"/>
      <c r="E470" s="568"/>
      <c r="F470" s="568"/>
      <c r="G470" s="568"/>
      <c r="H470" s="568"/>
      <c r="I470" s="638"/>
    </row>
    <row r="471" spans="1:9" ht="15.75" hidden="1">
      <c r="A471" s="638"/>
      <c r="B471" s="568"/>
      <c r="C471" s="568"/>
      <c r="D471" s="568"/>
      <c r="E471" s="568"/>
      <c r="F471" s="568"/>
      <c r="G471" s="568"/>
      <c r="H471" s="568"/>
      <c r="I471" s="638"/>
    </row>
    <row r="472" spans="1:9" ht="15.75" hidden="1">
      <c r="A472" s="638"/>
      <c r="B472" s="568"/>
      <c r="C472" s="568"/>
      <c r="D472" s="568"/>
      <c r="E472" s="568"/>
      <c r="F472" s="568"/>
      <c r="G472" s="568"/>
      <c r="H472" s="568"/>
      <c r="I472" s="638"/>
    </row>
    <row r="473" spans="1:9" ht="15.75" hidden="1">
      <c r="A473" s="638"/>
      <c r="B473" s="568"/>
      <c r="C473" s="568"/>
      <c r="D473" s="568"/>
      <c r="E473" s="568"/>
      <c r="F473" s="568"/>
      <c r="G473" s="568"/>
      <c r="H473" s="568"/>
      <c r="I473" s="638"/>
    </row>
    <row r="474" spans="1:9" ht="15.75" hidden="1">
      <c r="A474" s="638"/>
      <c r="B474" s="568"/>
      <c r="C474" s="568"/>
      <c r="D474" s="568"/>
      <c r="E474" s="568"/>
      <c r="F474" s="568"/>
      <c r="G474" s="568"/>
      <c r="H474" s="568"/>
      <c r="I474" s="638"/>
    </row>
    <row r="475" spans="1:9" ht="15.75" hidden="1">
      <c r="A475" s="638"/>
      <c r="B475" s="568"/>
      <c r="C475" s="568"/>
      <c r="D475" s="568"/>
      <c r="E475" s="568"/>
      <c r="F475" s="568"/>
      <c r="G475" s="568"/>
      <c r="H475" s="568"/>
      <c r="I475" s="638"/>
    </row>
    <row r="476" spans="1:9" ht="15.75" hidden="1">
      <c r="A476" s="638"/>
      <c r="B476" s="568"/>
      <c r="C476" s="568"/>
      <c r="D476" s="568"/>
      <c r="E476" s="568"/>
      <c r="F476" s="568"/>
      <c r="G476" s="568"/>
      <c r="H476" s="568"/>
      <c r="I476" s="638"/>
    </row>
    <row r="477" spans="1:9" ht="15.75" hidden="1">
      <c r="A477" s="638"/>
      <c r="B477" s="568"/>
      <c r="C477" s="568"/>
      <c r="D477" s="568"/>
      <c r="E477" s="568"/>
      <c r="F477" s="568"/>
      <c r="G477" s="568"/>
      <c r="H477" s="568"/>
      <c r="I477" s="638"/>
    </row>
    <row r="478" spans="1:9" ht="15.75" hidden="1">
      <c r="A478" s="638"/>
      <c r="B478" s="568"/>
      <c r="C478" s="568"/>
      <c r="D478" s="568"/>
      <c r="E478" s="568"/>
      <c r="F478" s="568"/>
      <c r="G478" s="568"/>
      <c r="H478" s="568"/>
      <c r="I478" s="638"/>
    </row>
    <row r="479" spans="1:9" ht="15.75" hidden="1">
      <c r="A479" s="638"/>
      <c r="B479" s="568"/>
      <c r="C479" s="568"/>
      <c r="D479" s="568"/>
      <c r="E479" s="568"/>
      <c r="F479" s="568"/>
      <c r="G479" s="568"/>
      <c r="H479" s="568"/>
      <c r="I479" s="638"/>
    </row>
    <row r="480" spans="1:9" ht="15.75" hidden="1">
      <c r="A480" s="638"/>
      <c r="B480" s="568"/>
      <c r="C480" s="568"/>
      <c r="D480" s="568"/>
      <c r="E480" s="568"/>
      <c r="F480" s="568"/>
      <c r="G480" s="568"/>
      <c r="H480" s="568"/>
      <c r="I480" s="638"/>
    </row>
    <row r="481" spans="1:9" ht="15.75" hidden="1">
      <c r="A481" s="638"/>
      <c r="B481" s="568"/>
      <c r="C481" s="568"/>
      <c r="D481" s="568"/>
      <c r="E481" s="568"/>
      <c r="F481" s="568"/>
      <c r="G481" s="568"/>
      <c r="H481" s="568"/>
      <c r="I481" s="638"/>
    </row>
    <row r="482" spans="1:9" ht="15.75" hidden="1">
      <c r="A482" s="638"/>
      <c r="B482" s="568"/>
      <c r="C482" s="568"/>
      <c r="D482" s="568"/>
      <c r="E482" s="568"/>
      <c r="F482" s="568"/>
      <c r="G482" s="568"/>
      <c r="H482" s="568"/>
      <c r="I482" s="638"/>
    </row>
    <row r="483" spans="1:9" ht="15.75" hidden="1">
      <c r="A483" s="638"/>
      <c r="B483" s="568"/>
      <c r="C483" s="568"/>
      <c r="D483" s="568"/>
      <c r="E483" s="568"/>
      <c r="F483" s="568"/>
      <c r="G483" s="568"/>
      <c r="H483" s="568"/>
      <c r="I483" s="638"/>
    </row>
    <row r="484" spans="1:9" ht="15.75" hidden="1">
      <c r="A484" s="638"/>
      <c r="B484" s="568"/>
      <c r="C484" s="568"/>
      <c r="D484" s="568"/>
      <c r="E484" s="568"/>
      <c r="F484" s="568"/>
      <c r="G484" s="568"/>
      <c r="H484" s="568"/>
      <c r="I484" s="638"/>
    </row>
    <row r="485" spans="1:9" ht="15.75" hidden="1">
      <c r="A485" s="638"/>
      <c r="B485" s="568"/>
      <c r="C485" s="568"/>
      <c r="D485" s="568"/>
      <c r="E485" s="568"/>
      <c r="F485" s="568"/>
      <c r="G485" s="568"/>
      <c r="H485" s="568"/>
      <c r="I485" s="638"/>
    </row>
    <row r="486" spans="1:9" ht="15.75" hidden="1">
      <c r="A486" s="638"/>
      <c r="B486" s="568"/>
      <c r="C486" s="568"/>
      <c r="D486" s="568"/>
      <c r="E486" s="568"/>
      <c r="F486" s="568"/>
      <c r="G486" s="568"/>
      <c r="H486" s="568"/>
      <c r="I486" s="638"/>
    </row>
    <row r="487" spans="1:9" ht="15.75" hidden="1">
      <c r="A487" s="638"/>
      <c r="B487" s="568"/>
      <c r="C487" s="568"/>
      <c r="D487" s="568"/>
      <c r="E487" s="568"/>
      <c r="F487" s="568"/>
      <c r="G487" s="568"/>
      <c r="H487" s="568"/>
      <c r="I487" s="638"/>
    </row>
    <row r="488" spans="1:9" ht="15.75" hidden="1">
      <c r="A488" s="638"/>
      <c r="B488" s="568"/>
      <c r="C488" s="568"/>
      <c r="D488" s="568"/>
      <c r="E488" s="568"/>
      <c r="F488" s="568"/>
      <c r="G488" s="568"/>
      <c r="H488" s="568"/>
      <c r="I488" s="638"/>
    </row>
    <row r="489" spans="1:9" ht="15.75" hidden="1">
      <c r="A489" s="638"/>
      <c r="B489" s="568"/>
      <c r="C489" s="568"/>
      <c r="D489" s="568"/>
      <c r="E489" s="568"/>
      <c r="F489" s="568"/>
      <c r="G489" s="568"/>
      <c r="H489" s="568"/>
      <c r="I489" s="638"/>
    </row>
    <row r="490" spans="1:9" ht="15.75" hidden="1">
      <c r="A490" s="638"/>
      <c r="B490" s="568"/>
      <c r="C490" s="568"/>
      <c r="D490" s="568"/>
      <c r="E490" s="568"/>
      <c r="F490" s="568"/>
      <c r="G490" s="568"/>
      <c r="H490" s="568"/>
      <c r="I490" s="638"/>
    </row>
    <row r="491" spans="1:9" ht="15.75" hidden="1">
      <c r="A491" s="638"/>
      <c r="B491" s="568"/>
      <c r="C491" s="568"/>
      <c r="D491" s="568"/>
      <c r="E491" s="568"/>
      <c r="F491" s="568"/>
      <c r="G491" s="568"/>
      <c r="H491" s="568"/>
      <c r="I491" s="638"/>
    </row>
    <row r="492" spans="1:9" ht="15.75" hidden="1">
      <c r="A492" s="638"/>
      <c r="B492" s="568"/>
      <c r="C492" s="568"/>
      <c r="D492" s="568"/>
      <c r="E492" s="568"/>
      <c r="F492" s="568"/>
      <c r="G492" s="568"/>
      <c r="H492" s="568"/>
      <c r="I492" s="638"/>
    </row>
    <row r="493" spans="1:9" ht="15.75" hidden="1">
      <c r="A493" s="638"/>
      <c r="B493" s="568"/>
      <c r="C493" s="568"/>
      <c r="D493" s="568"/>
      <c r="E493" s="568"/>
      <c r="F493" s="568"/>
      <c r="G493" s="568"/>
      <c r="H493" s="568"/>
      <c r="I493" s="638"/>
    </row>
    <row r="494" spans="1:9" ht="15.75" hidden="1">
      <c r="A494" s="638"/>
      <c r="B494" s="568"/>
      <c r="C494" s="568"/>
      <c r="D494" s="568"/>
      <c r="E494" s="568"/>
      <c r="F494" s="568"/>
      <c r="G494" s="568"/>
      <c r="H494" s="568"/>
      <c r="I494" s="638"/>
    </row>
    <row r="495" spans="1:9" ht="15.75" hidden="1">
      <c r="A495" s="638"/>
      <c r="B495" s="568"/>
      <c r="C495" s="568"/>
      <c r="D495" s="568"/>
      <c r="E495" s="568"/>
      <c r="F495" s="568"/>
      <c r="G495" s="568"/>
      <c r="H495" s="568"/>
      <c r="I495" s="638"/>
    </row>
    <row r="496" spans="1:9" ht="15.75" hidden="1">
      <c r="A496" s="638"/>
      <c r="B496" s="568"/>
      <c r="C496" s="568"/>
      <c r="D496" s="568"/>
      <c r="E496" s="568"/>
      <c r="F496" s="568"/>
      <c r="G496" s="568"/>
      <c r="H496" s="568"/>
      <c r="I496" s="638"/>
    </row>
    <row r="497" spans="1:10" ht="15.75" hidden="1">
      <c r="A497" s="638"/>
      <c r="B497" s="568"/>
      <c r="C497" s="568"/>
      <c r="D497" s="568"/>
      <c r="E497" s="568"/>
      <c r="F497" s="568"/>
      <c r="G497" s="568"/>
      <c r="H497" s="568"/>
      <c r="I497" s="638"/>
    </row>
    <row r="498" spans="1:10" ht="15.75" hidden="1">
      <c r="A498" s="638"/>
      <c r="B498" s="568"/>
      <c r="C498" s="568"/>
      <c r="D498" s="568"/>
      <c r="E498" s="568"/>
      <c r="F498" s="568"/>
      <c r="G498" s="568"/>
      <c r="H498" s="568"/>
      <c r="I498" s="638"/>
    </row>
    <row r="499" spans="1:10" ht="15.75" hidden="1">
      <c r="A499" s="638"/>
      <c r="B499" s="568"/>
      <c r="C499" s="568"/>
      <c r="D499" s="568"/>
      <c r="E499" s="568"/>
      <c r="F499" s="568"/>
      <c r="G499" s="568"/>
      <c r="H499" s="568"/>
      <c r="I499" s="638"/>
    </row>
    <row r="500" spans="1:10" ht="15.75" hidden="1">
      <c r="A500" s="638"/>
      <c r="B500" s="568"/>
      <c r="C500" s="568"/>
      <c r="D500" s="568"/>
      <c r="E500" s="568"/>
      <c r="F500" s="568"/>
      <c r="G500" s="568"/>
      <c r="H500" s="568"/>
      <c r="I500" s="638"/>
    </row>
    <row r="501" spans="1:10" ht="15.75" hidden="1">
      <c r="A501" s="638"/>
      <c r="B501" s="568"/>
      <c r="C501" s="568"/>
      <c r="D501" s="568"/>
      <c r="E501" s="568"/>
      <c r="F501" s="568"/>
      <c r="G501" s="568"/>
      <c r="H501" s="568"/>
      <c r="I501" s="638"/>
    </row>
    <row r="502" spans="1:10" ht="15.75" hidden="1">
      <c r="A502" s="638"/>
      <c r="B502" s="568"/>
      <c r="C502" s="568"/>
      <c r="D502" s="568"/>
      <c r="E502" s="568"/>
      <c r="F502" s="568"/>
      <c r="G502" s="568"/>
      <c r="H502" s="568"/>
      <c r="I502" s="638"/>
    </row>
    <row r="503" spans="1:10" ht="15.75" hidden="1">
      <c r="A503" s="638"/>
      <c r="B503" s="568"/>
      <c r="C503" s="568"/>
      <c r="D503" s="568"/>
      <c r="E503" s="568"/>
      <c r="F503" s="568"/>
      <c r="G503" s="568"/>
      <c r="H503" s="568"/>
      <c r="I503" s="638"/>
    </row>
    <row r="504" spans="1:10" ht="15.75" hidden="1">
      <c r="A504" s="638"/>
      <c r="B504" s="568"/>
      <c r="C504" s="568"/>
      <c r="D504" s="568"/>
      <c r="E504" s="568"/>
      <c r="F504" s="568"/>
      <c r="G504" s="568"/>
      <c r="H504" s="568"/>
      <c r="I504" s="638"/>
    </row>
    <row r="505" spans="1:10" ht="15.75" hidden="1">
      <c r="A505" s="638"/>
      <c r="B505" s="568"/>
      <c r="C505" s="568"/>
      <c r="D505" s="568"/>
      <c r="E505" s="568"/>
      <c r="F505" s="568"/>
      <c r="G505" s="568"/>
      <c r="H505" s="568"/>
      <c r="I505" s="638"/>
    </row>
    <row r="506" spans="1:10" ht="15.75" hidden="1">
      <c r="A506" s="638"/>
      <c r="B506" s="568"/>
      <c r="C506" s="568"/>
      <c r="D506" s="568"/>
      <c r="E506" s="568"/>
      <c r="F506" s="568"/>
      <c r="G506" s="568"/>
      <c r="H506" s="568"/>
      <c r="I506" s="638"/>
    </row>
    <row r="507" spans="1:10" ht="15.75" hidden="1">
      <c r="A507" s="606"/>
      <c r="B507" s="606"/>
      <c r="C507" s="606"/>
      <c r="D507" s="606"/>
      <c r="E507" s="606"/>
      <c r="F507" s="606"/>
      <c r="G507" s="606"/>
      <c r="H507" s="606"/>
      <c r="I507" s="606"/>
      <c r="J507" s="558"/>
    </row>
    <row r="508" spans="1:10" ht="15.75" hidden="1">
      <c r="A508" s="638"/>
      <c r="B508" s="568"/>
      <c r="C508" s="568"/>
      <c r="D508" s="568"/>
      <c r="E508" s="568"/>
      <c r="F508" s="568"/>
      <c r="G508" s="568"/>
      <c r="H508" s="568"/>
      <c r="I508" s="638"/>
    </row>
    <row r="509" spans="1:10" ht="16.5" hidden="1">
      <c r="A509" s="758" t="s">
        <v>108</v>
      </c>
      <c r="B509" s="914" t="s">
        <v>915</v>
      </c>
      <c r="C509" s="914"/>
      <c r="D509" s="914"/>
      <c r="E509" s="914"/>
      <c r="F509" s="914"/>
      <c r="G509" s="914"/>
      <c r="H509" s="914"/>
      <c r="I509" s="914"/>
      <c r="J509" s="558"/>
    </row>
    <row r="510" spans="1:10" ht="15.75" hidden="1">
      <c r="A510" s="606"/>
      <c r="B510" s="568"/>
      <c r="C510" s="568"/>
      <c r="D510" s="568"/>
      <c r="E510" s="568"/>
      <c r="F510" s="568"/>
      <c r="G510" s="568"/>
      <c r="H510" s="568"/>
      <c r="I510" s="558"/>
      <c r="J510" s="558"/>
    </row>
    <row r="511" spans="1:10" ht="42" hidden="1" customHeight="1">
      <c r="A511" s="568" t="s">
        <v>109</v>
      </c>
      <c r="B511" s="902" t="s">
        <v>916</v>
      </c>
      <c r="C511" s="902"/>
      <c r="D511" s="902"/>
      <c r="E511" s="902"/>
      <c r="F511" s="902"/>
      <c r="G511" s="902"/>
      <c r="H511" s="902"/>
      <c r="I511" s="902"/>
      <c r="J511" s="558"/>
    </row>
    <row r="512" spans="1:10" ht="31.5" hidden="1" customHeight="1">
      <c r="A512" s="588"/>
      <c r="B512" s="902" t="s">
        <v>917</v>
      </c>
      <c r="C512" s="902"/>
      <c r="D512" s="902"/>
      <c r="E512" s="902"/>
      <c r="F512" s="902"/>
      <c r="G512" s="902"/>
      <c r="H512" s="902"/>
      <c r="I512" s="902"/>
      <c r="J512" s="558"/>
    </row>
    <row r="513" spans="1:16" ht="15.75" hidden="1">
      <c r="A513" s="558"/>
      <c r="B513" s="568"/>
      <c r="C513" s="568"/>
      <c r="D513" s="568"/>
      <c r="E513" s="568"/>
      <c r="F513" s="568"/>
      <c r="G513" s="568"/>
      <c r="H513" s="568"/>
      <c r="I513" s="558"/>
    </row>
    <row r="514" spans="1:16" ht="39" hidden="1" customHeight="1">
      <c r="A514" s="588"/>
      <c r="B514" s="911" t="s">
        <v>918</v>
      </c>
      <c r="C514" s="911"/>
      <c r="D514" s="911"/>
      <c r="E514" s="911"/>
      <c r="F514" s="911"/>
      <c r="G514" s="911"/>
      <c r="H514" s="911"/>
      <c r="I514" s="911"/>
      <c r="J514" s="558"/>
    </row>
    <row r="515" spans="1:16" ht="15.75" hidden="1">
      <c r="A515" s="606"/>
      <c r="B515" s="606"/>
      <c r="C515" s="606"/>
      <c r="D515" s="606"/>
      <c r="E515" s="606"/>
      <c r="F515" s="606"/>
      <c r="G515" s="606"/>
      <c r="H515" s="606"/>
      <c r="I515" s="606"/>
      <c r="J515" s="558"/>
    </row>
    <row r="516" spans="1:16" ht="69" hidden="1" customHeight="1">
      <c r="A516" s="588"/>
      <c r="B516" s="911" t="s">
        <v>919</v>
      </c>
      <c r="C516" s="911"/>
      <c r="D516" s="911"/>
      <c r="E516" s="911"/>
      <c r="F516" s="911"/>
      <c r="G516" s="911"/>
      <c r="H516" s="911"/>
      <c r="I516" s="911"/>
      <c r="J516" s="606"/>
      <c r="K516" s="638"/>
      <c r="L516" s="638"/>
      <c r="M516" s="638"/>
      <c r="N516" s="638"/>
      <c r="O516" s="638"/>
      <c r="P516" s="638"/>
    </row>
    <row r="517" spans="1:16" ht="18.75" hidden="1" customHeight="1">
      <c r="A517" s="588"/>
      <c r="B517" s="777"/>
      <c r="C517" s="777"/>
      <c r="D517" s="777"/>
      <c r="E517" s="777"/>
      <c r="F517" s="777"/>
      <c r="G517" s="777"/>
      <c r="H517" s="777"/>
      <c r="I517" s="777"/>
      <c r="J517" s="606"/>
      <c r="K517" s="638"/>
      <c r="L517" s="638"/>
      <c r="M517" s="638"/>
      <c r="N517" s="638"/>
      <c r="O517" s="638"/>
      <c r="P517" s="638"/>
    </row>
    <row r="518" spans="1:16" ht="43.5" hidden="1" customHeight="1">
      <c r="A518" s="568" t="s">
        <v>175</v>
      </c>
      <c r="B518" s="911" t="s">
        <v>920</v>
      </c>
      <c r="C518" s="911"/>
      <c r="D518" s="911"/>
      <c r="E518" s="911"/>
      <c r="F518" s="911"/>
      <c r="G518" s="911"/>
      <c r="H518" s="911"/>
      <c r="I518" s="911"/>
      <c r="J518" s="606"/>
      <c r="K518" s="638"/>
      <c r="L518" s="638"/>
      <c r="M518" s="638"/>
      <c r="N518" s="638"/>
      <c r="O518" s="638"/>
      <c r="P518" s="638"/>
    </row>
    <row r="519" spans="1:16" ht="20.25" hidden="1" customHeight="1">
      <c r="A519" s="588"/>
      <c r="B519" s="777"/>
      <c r="C519" s="777"/>
      <c r="D519" s="777"/>
      <c r="E519" s="777"/>
      <c r="F519" s="777"/>
      <c r="G519" s="777"/>
      <c r="H519" s="777"/>
      <c r="I519" s="777"/>
      <c r="J519" s="606"/>
      <c r="K519" s="638"/>
      <c r="L519" s="638"/>
      <c r="M519" s="638"/>
      <c r="N519" s="638"/>
      <c r="O519" s="638"/>
      <c r="P519" s="638"/>
    </row>
    <row r="520" spans="1:16" ht="55.5" hidden="1" customHeight="1">
      <c r="A520" s="568" t="s">
        <v>176</v>
      </c>
      <c r="B520" s="912" t="s">
        <v>921</v>
      </c>
      <c r="C520" s="912"/>
      <c r="D520" s="912"/>
      <c r="E520" s="912"/>
      <c r="F520" s="912"/>
      <c r="G520" s="912"/>
      <c r="H520" s="912"/>
      <c r="I520" s="912"/>
      <c r="J520" s="606"/>
      <c r="K520" s="638"/>
      <c r="L520" s="638"/>
      <c r="M520" s="638"/>
      <c r="N520" s="638"/>
      <c r="O520" s="638"/>
      <c r="P520" s="638"/>
    </row>
    <row r="521" spans="1:16" ht="17.25" hidden="1" customHeight="1">
      <c r="A521" s="588"/>
      <c r="B521" s="777"/>
      <c r="C521" s="777"/>
      <c r="D521" s="777"/>
      <c r="E521" s="777"/>
      <c r="F521" s="777"/>
      <c r="G521" s="777"/>
      <c r="H521" s="777"/>
      <c r="I521" s="777"/>
      <c r="J521" s="606"/>
      <c r="K521" s="638"/>
      <c r="L521" s="638"/>
      <c r="M521" s="638"/>
      <c r="N521" s="638"/>
      <c r="O521" s="638"/>
      <c r="P521" s="638"/>
    </row>
    <row r="522" spans="1:16" ht="15.75" hidden="1">
      <c r="A522" s="606"/>
      <c r="B522" s="568"/>
      <c r="C522" s="568"/>
      <c r="D522" s="568"/>
      <c r="E522" s="568"/>
      <c r="F522" s="568"/>
      <c r="G522" s="568"/>
      <c r="H522" s="568"/>
      <c r="I522" s="606"/>
      <c r="J522" s="606"/>
      <c r="K522" s="638"/>
      <c r="L522" s="638"/>
      <c r="M522" s="638"/>
      <c r="N522" s="638"/>
      <c r="O522" s="638"/>
      <c r="P522" s="638"/>
    </row>
    <row r="523" spans="1:16" ht="16.149999999999999" hidden="1" customHeight="1">
      <c r="A523" s="778" t="s">
        <v>263</v>
      </c>
      <c r="B523" s="909" t="s">
        <v>110</v>
      </c>
      <c r="C523" s="909"/>
      <c r="D523" s="909"/>
      <c r="E523" s="909"/>
      <c r="F523" s="909"/>
      <c r="G523" s="909"/>
      <c r="H523" s="909"/>
      <c r="I523" s="909"/>
      <c r="J523" s="606"/>
      <c r="K523" s="638"/>
      <c r="L523" s="638"/>
      <c r="M523" s="638"/>
      <c r="N523" s="638"/>
      <c r="O523" s="638"/>
      <c r="P523" s="638"/>
    </row>
    <row r="524" spans="1:16" ht="15.75" hidden="1">
      <c r="A524" s="779"/>
      <c r="B524" s="780"/>
      <c r="C524" s="780"/>
      <c r="D524" s="780"/>
      <c r="E524" s="780"/>
      <c r="F524" s="780"/>
      <c r="G524" s="780"/>
      <c r="H524" s="780"/>
      <c r="I524" s="779"/>
      <c r="J524" s="606"/>
      <c r="K524" s="638"/>
      <c r="L524" s="638"/>
      <c r="M524" s="638"/>
      <c r="N524" s="638"/>
      <c r="O524" s="638"/>
      <c r="P524" s="638"/>
    </row>
    <row r="525" spans="1:16" ht="30.75" hidden="1" customHeight="1">
      <c r="A525" s="781"/>
      <c r="B525" s="909" t="s">
        <v>922</v>
      </c>
      <c r="C525" s="909"/>
      <c r="D525" s="909"/>
      <c r="E525" s="909"/>
      <c r="F525" s="909"/>
      <c r="G525" s="909"/>
      <c r="H525" s="909"/>
      <c r="I525" s="909"/>
    </row>
    <row r="526" spans="1:16" ht="15.75" hidden="1">
      <c r="A526" s="779"/>
      <c r="B526" s="779"/>
      <c r="C526" s="779"/>
      <c r="D526" s="779"/>
      <c r="E526" s="779"/>
      <c r="F526" s="779"/>
      <c r="G526" s="779"/>
      <c r="H526" s="779"/>
      <c r="I526" s="779"/>
      <c r="J526" s="558"/>
    </row>
    <row r="527" spans="1:16" ht="125.25" hidden="1" customHeight="1">
      <c r="A527" s="779"/>
      <c r="B527" s="908" t="s">
        <v>923</v>
      </c>
      <c r="C527" s="908"/>
      <c r="D527" s="908"/>
      <c r="E527" s="908"/>
      <c r="F527" s="908"/>
      <c r="G527" s="908"/>
      <c r="H527" s="908"/>
      <c r="I527" s="908"/>
      <c r="J527" s="558"/>
    </row>
    <row r="528" spans="1:16" hidden="1">
      <c r="A528" s="782"/>
      <c r="B528" s="782"/>
      <c r="C528" s="782"/>
      <c r="D528" s="782"/>
      <c r="E528" s="782"/>
      <c r="F528" s="782"/>
      <c r="G528" s="782"/>
      <c r="H528" s="782"/>
      <c r="I528" s="782"/>
      <c r="J528" s="558"/>
    </row>
    <row r="529" spans="1:41" ht="51.75" hidden="1" customHeight="1">
      <c r="A529" s="782"/>
      <c r="B529" s="908" t="s">
        <v>924</v>
      </c>
      <c r="C529" s="908"/>
      <c r="D529" s="908"/>
      <c r="E529" s="908"/>
      <c r="F529" s="908"/>
      <c r="G529" s="908"/>
      <c r="H529" s="908"/>
      <c r="I529" s="908"/>
      <c r="J529" s="558"/>
    </row>
    <row r="530" spans="1:41" ht="15.75" hidden="1">
      <c r="A530" s="783"/>
      <c r="B530" s="779"/>
      <c r="C530" s="779"/>
      <c r="D530" s="779"/>
      <c r="E530" s="779"/>
      <c r="F530" s="779"/>
      <c r="G530" s="779"/>
      <c r="H530" s="779"/>
      <c r="I530" s="779"/>
      <c r="J530" s="558"/>
    </row>
    <row r="531" spans="1:41" ht="16.149999999999999" hidden="1" customHeight="1">
      <c r="A531" s="783"/>
      <c r="B531" s="909" t="s">
        <v>925</v>
      </c>
      <c r="C531" s="909"/>
      <c r="D531" s="909"/>
      <c r="E531" s="909"/>
      <c r="F531" s="909"/>
      <c r="G531" s="909"/>
      <c r="H531" s="909"/>
      <c r="I531" s="909"/>
      <c r="J531" s="558"/>
    </row>
    <row r="532" spans="1:41" ht="15.75" hidden="1">
      <c r="A532" s="606"/>
      <c r="B532" s="606"/>
      <c r="C532" s="606"/>
      <c r="D532" s="606"/>
      <c r="E532" s="606"/>
      <c r="F532" s="606"/>
      <c r="G532" s="606"/>
      <c r="H532" s="606"/>
      <c r="I532" s="606"/>
      <c r="J532" s="558"/>
    </row>
    <row r="533" spans="1:41" ht="63" hidden="1" customHeight="1">
      <c r="A533" s="588">
        <v>4.2</v>
      </c>
      <c r="B533" s="910" t="s">
        <v>926</v>
      </c>
      <c r="C533" s="910"/>
      <c r="D533" s="910"/>
      <c r="E533" s="910"/>
      <c r="F533" s="910"/>
      <c r="G533" s="910"/>
      <c r="H533" s="910"/>
      <c r="I533" s="910"/>
    </row>
    <row r="534" spans="1:41" hidden="1">
      <c r="A534" s="558"/>
      <c r="B534" s="558"/>
      <c r="C534" s="558"/>
      <c r="D534" s="558"/>
      <c r="E534" s="558"/>
      <c r="F534" s="558"/>
      <c r="G534" s="558"/>
      <c r="H534" s="558"/>
      <c r="I534" s="558"/>
      <c r="J534" s="558"/>
    </row>
    <row r="535" spans="1:41" ht="15.75" hidden="1">
      <c r="A535" s="558"/>
      <c r="B535" s="784" t="s">
        <v>7</v>
      </c>
      <c r="C535" s="905"/>
      <c r="D535" s="906"/>
      <c r="E535" s="906"/>
      <c r="F535" s="906"/>
      <c r="G535" s="906"/>
      <c r="H535" s="906"/>
      <c r="I535" s="907"/>
      <c r="J535" s="558"/>
      <c r="AN535" s="550" t="s">
        <v>194</v>
      </c>
      <c r="AO535" s="550" t="str">
        <f>PATHAR3</f>
        <v>KRA.pdf</v>
      </c>
    </row>
    <row r="536" spans="1:41" ht="15.75" hidden="1">
      <c r="A536" s="558"/>
      <c r="B536" s="784" t="s">
        <v>16</v>
      </c>
      <c r="C536" s="905"/>
      <c r="D536" s="906"/>
      <c r="E536" s="906"/>
      <c r="F536" s="906"/>
      <c r="G536" s="906"/>
      <c r="H536" s="906"/>
      <c r="I536" s="907"/>
      <c r="J536" s="558"/>
      <c r="AO536" s="550" t="s">
        <v>197</v>
      </c>
    </row>
    <row r="537" spans="1:41" ht="15.75" hidden="1">
      <c r="A537" s="558"/>
      <c r="B537" s="784" t="s">
        <v>39</v>
      </c>
      <c r="C537" s="905"/>
      <c r="D537" s="906"/>
      <c r="E537" s="906"/>
      <c r="F537" s="906"/>
      <c r="G537" s="906"/>
      <c r="H537" s="906"/>
      <c r="I537" s="907"/>
      <c r="J537" s="558"/>
      <c r="AO537" s="550" t="s">
        <v>197</v>
      </c>
    </row>
    <row r="538" spans="1:41" ht="15.75" hidden="1">
      <c r="A538" s="558"/>
      <c r="B538" s="784" t="s">
        <v>111</v>
      </c>
      <c r="C538" s="905"/>
      <c r="D538" s="906"/>
      <c r="E538" s="906"/>
      <c r="F538" s="906"/>
      <c r="G538" s="906"/>
      <c r="H538" s="906"/>
      <c r="I538" s="907"/>
      <c r="J538" s="558"/>
      <c r="AO538" s="550" t="s">
        <v>195</v>
      </c>
    </row>
    <row r="539" spans="1:41" ht="15.75" hidden="1">
      <c r="A539" s="558"/>
      <c r="B539" s="784" t="s">
        <v>202</v>
      </c>
      <c r="C539" s="905"/>
      <c r="D539" s="906"/>
      <c r="E539" s="906"/>
      <c r="F539" s="906"/>
      <c r="G539" s="906"/>
      <c r="H539" s="906"/>
      <c r="I539" s="907"/>
      <c r="J539" s="558"/>
    </row>
    <row r="540" spans="1:41" ht="15.75" hidden="1">
      <c r="A540" s="558"/>
      <c r="B540" s="784" t="s">
        <v>203</v>
      </c>
      <c r="C540" s="905"/>
      <c r="D540" s="906"/>
      <c r="E540" s="906"/>
      <c r="F540" s="906"/>
      <c r="G540" s="906"/>
      <c r="H540" s="906"/>
      <c r="I540" s="907"/>
      <c r="J540" s="558"/>
    </row>
    <row r="541" spans="1:41" ht="15.75" hidden="1">
      <c r="A541" s="558"/>
      <c r="B541" s="784" t="s">
        <v>204</v>
      </c>
      <c r="C541" s="905"/>
      <c r="D541" s="906"/>
      <c r="E541" s="906"/>
      <c r="F541" s="906"/>
      <c r="G541" s="906"/>
      <c r="H541" s="906"/>
      <c r="I541" s="907"/>
      <c r="J541" s="558"/>
    </row>
    <row r="542" spans="1:41" ht="15.75" hidden="1">
      <c r="A542" s="558"/>
      <c r="B542" s="784" t="s">
        <v>205</v>
      </c>
      <c r="C542" s="905"/>
      <c r="D542" s="906"/>
      <c r="E542" s="906"/>
      <c r="F542" s="906"/>
      <c r="G542" s="906"/>
      <c r="H542" s="906"/>
      <c r="I542" s="907"/>
      <c r="J542" s="558"/>
    </row>
    <row r="543" spans="1:41" ht="15.75" hidden="1">
      <c r="A543" s="558"/>
      <c r="B543" s="784" t="s">
        <v>206</v>
      </c>
      <c r="C543" s="905"/>
      <c r="D543" s="906"/>
      <c r="E543" s="906"/>
      <c r="F543" s="906"/>
      <c r="G543" s="906"/>
      <c r="H543" s="906"/>
      <c r="I543" s="907"/>
      <c r="J543" s="558"/>
    </row>
    <row r="544" spans="1:41" hidden="1">
      <c r="A544" s="558"/>
      <c r="B544" s="558"/>
      <c r="C544" s="558"/>
      <c r="D544" s="558"/>
      <c r="E544" s="558"/>
      <c r="F544" s="558"/>
      <c r="G544" s="558"/>
      <c r="H544" s="558"/>
      <c r="I544" s="558"/>
      <c r="J544" s="558"/>
    </row>
    <row r="545" spans="1:10" hidden="1">
      <c r="A545" s="558"/>
      <c r="B545" s="558"/>
      <c r="C545" s="558"/>
      <c r="D545" s="558"/>
      <c r="E545" s="558"/>
      <c r="F545" s="558"/>
      <c r="G545" s="558"/>
      <c r="H545" s="558"/>
      <c r="I545" s="558"/>
      <c r="J545" s="558"/>
    </row>
    <row r="546" spans="1:10" ht="15.75">
      <c r="A546" s="606"/>
      <c r="B546" s="606"/>
      <c r="C546" s="606"/>
      <c r="D546" s="606"/>
      <c r="E546" s="606"/>
      <c r="F546" s="606"/>
      <c r="G546" s="606"/>
      <c r="H546" s="606"/>
      <c r="I546" s="606"/>
      <c r="J546" s="558"/>
    </row>
    <row r="547" spans="1:10" ht="28.5" customHeight="1">
      <c r="A547" s="785" t="s">
        <v>108</v>
      </c>
      <c r="B547" s="900" t="s">
        <v>927</v>
      </c>
      <c r="C547" s="900"/>
      <c r="D547" s="900"/>
      <c r="E547" s="900"/>
      <c r="F547" s="900"/>
      <c r="G547" s="900"/>
      <c r="H547" s="900"/>
      <c r="I547" s="900"/>
      <c r="J547" s="558"/>
    </row>
    <row r="548" spans="1:10" ht="39" customHeight="1">
      <c r="A548" s="582">
        <v>4.0999999999999996</v>
      </c>
      <c r="B548" s="901" t="s">
        <v>928</v>
      </c>
      <c r="C548" s="901"/>
      <c r="D548" s="901"/>
      <c r="E548" s="901"/>
      <c r="F548" s="901"/>
      <c r="G548" s="901"/>
      <c r="H548" s="901"/>
      <c r="I548" s="901"/>
    </row>
    <row r="549" spans="1:10" ht="16.5" hidden="1" customHeight="1">
      <c r="A549" s="786"/>
      <c r="B549" s="787"/>
      <c r="C549" s="787"/>
      <c r="D549" s="787"/>
      <c r="E549" s="787"/>
      <c r="F549" s="787"/>
      <c r="I549" s="787"/>
      <c r="J549" s="558"/>
    </row>
    <row r="550" spans="1:10" ht="15.75" hidden="1">
      <c r="A550" s="606"/>
      <c r="B550" s="606"/>
      <c r="C550" s="606"/>
      <c r="D550" s="606"/>
      <c r="E550" s="606"/>
      <c r="F550" s="606"/>
      <c r="G550" s="606"/>
      <c r="H550" s="606"/>
      <c r="I550" s="606"/>
      <c r="J550" s="558"/>
    </row>
    <row r="551" spans="1:10" ht="15.75" hidden="1">
      <c r="A551" s="558"/>
      <c r="B551" s="788"/>
      <c r="C551" s="558"/>
      <c r="D551" s="558"/>
      <c r="E551" s="558"/>
      <c r="F551" s="558"/>
      <c r="G551" s="558"/>
      <c r="H551" s="558"/>
      <c r="I551" s="558"/>
      <c r="J551" s="558"/>
    </row>
    <row r="552" spans="1:10" ht="117.75" customHeight="1">
      <c r="A552" s="558"/>
      <c r="B552" s="789" t="s">
        <v>212</v>
      </c>
      <c r="C552" s="902" t="s">
        <v>305</v>
      </c>
      <c r="D552" s="902"/>
      <c r="E552" s="902"/>
      <c r="F552" s="902"/>
      <c r="G552" s="902"/>
      <c r="H552" s="902"/>
      <c r="I552" s="902"/>
      <c r="J552" s="790"/>
    </row>
    <row r="553" spans="1:10" ht="15">
      <c r="A553" s="558"/>
      <c r="B553" s="791"/>
      <c r="C553" s="558"/>
      <c r="D553" s="558"/>
      <c r="E553" s="558"/>
      <c r="F553" s="558"/>
      <c r="G553" s="558"/>
      <c r="H553" s="558"/>
      <c r="I553" s="558"/>
      <c r="J553" s="558"/>
    </row>
    <row r="554" spans="1:10" ht="69" customHeight="1">
      <c r="A554" s="558"/>
      <c r="B554" s="789" t="s">
        <v>306</v>
      </c>
      <c r="C554" s="902" t="s">
        <v>307</v>
      </c>
      <c r="D554" s="902"/>
      <c r="E554" s="902"/>
      <c r="F554" s="902"/>
      <c r="G554" s="902"/>
      <c r="H554" s="902"/>
      <c r="I554" s="902"/>
      <c r="J554" s="558"/>
    </row>
    <row r="555" spans="1:10" ht="17.25" hidden="1" customHeight="1">
      <c r="A555" s="558"/>
      <c r="B555" s="789"/>
      <c r="C555" s="792"/>
      <c r="D555" s="792"/>
      <c r="E555" s="792"/>
      <c r="F555" s="792"/>
      <c r="G555" s="792"/>
      <c r="H555" s="792"/>
      <c r="I555" s="792"/>
      <c r="J555" s="558"/>
    </row>
    <row r="556" spans="1:10" ht="17.25" hidden="1" customHeight="1">
      <c r="A556" s="558"/>
      <c r="B556" s="789"/>
      <c r="C556" s="792"/>
      <c r="D556" s="792"/>
      <c r="E556" s="792"/>
      <c r="F556" s="792"/>
      <c r="G556" s="792"/>
      <c r="H556" s="792"/>
      <c r="I556" s="792"/>
      <c r="J556" s="558"/>
    </row>
    <row r="557" spans="1:10" ht="17.25" hidden="1" customHeight="1">
      <c r="A557" s="558"/>
      <c r="B557" s="789"/>
      <c r="C557" s="792"/>
      <c r="D557" s="792"/>
      <c r="E557" s="792"/>
      <c r="F557" s="792"/>
      <c r="G557" s="792"/>
      <c r="H557" s="792"/>
      <c r="I557" s="792"/>
      <c r="J557" s="558"/>
    </row>
    <row r="558" spans="1:10" ht="15.75">
      <c r="A558" s="606"/>
      <c r="B558" s="606"/>
      <c r="C558" s="606"/>
      <c r="D558" s="606"/>
      <c r="E558" s="606"/>
      <c r="F558" s="606"/>
      <c r="G558" s="606"/>
      <c r="H558" s="606"/>
      <c r="I558" s="606"/>
      <c r="J558" s="558"/>
    </row>
    <row r="559" spans="1:10" ht="48.75" customHeight="1">
      <c r="A559" s="568">
        <v>4.2</v>
      </c>
      <c r="B559" s="903" t="s">
        <v>929</v>
      </c>
      <c r="C559" s="903"/>
      <c r="D559" s="903"/>
      <c r="E559" s="903"/>
      <c r="F559" s="903"/>
      <c r="G559" s="903"/>
      <c r="H559" s="903"/>
      <c r="I559" s="903"/>
    </row>
    <row r="560" spans="1:10">
      <c r="A560" s="558"/>
      <c r="B560" s="577"/>
      <c r="C560" s="577"/>
      <c r="D560" s="577"/>
      <c r="E560" s="577"/>
      <c r="F560" s="577"/>
      <c r="G560" s="577"/>
      <c r="H560" s="577"/>
      <c r="I560" s="577"/>
      <c r="J560" s="558"/>
    </row>
    <row r="561" spans="1:13" ht="33.75" customHeight="1">
      <c r="A561" s="558"/>
      <c r="B561" s="904" t="s">
        <v>308</v>
      </c>
      <c r="C561" s="904"/>
      <c r="D561" s="904"/>
      <c r="E561" s="904"/>
      <c r="F561" s="904"/>
      <c r="G561" s="904"/>
      <c r="H561" s="904"/>
      <c r="I561" s="904"/>
      <c r="J561" s="558"/>
    </row>
    <row r="562" spans="1:13" ht="19.5" customHeight="1">
      <c r="A562" s="566"/>
      <c r="B562" s="886"/>
      <c r="C562" s="886"/>
      <c r="D562" s="887" t="str">
        <f>D413</f>
        <v xml:space="preserve">For individual  firm  </v>
      </c>
      <c r="E562" s="888"/>
      <c r="F562" s="888"/>
      <c r="G562" s="888"/>
      <c r="H562" s="888"/>
      <c r="I562" s="889"/>
      <c r="J562" s="558"/>
    </row>
    <row r="563" spans="1:13" ht="26.25" customHeight="1">
      <c r="A563" s="567"/>
      <c r="B563" s="568"/>
      <c r="C563" s="569"/>
      <c r="D563" s="890">
        <f>D415</f>
        <v>0</v>
      </c>
      <c r="E563" s="891"/>
      <c r="F563" s="892">
        <f>'[5]Names of Bidder'!D14</f>
        <v>0</v>
      </c>
      <c r="G563" s="891"/>
      <c r="H563" s="893"/>
      <c r="I563" s="894"/>
      <c r="J563" s="558"/>
    </row>
    <row r="564" spans="1:13" ht="27" customHeight="1">
      <c r="A564" s="761" t="s">
        <v>291</v>
      </c>
      <c r="B564" s="895" t="s">
        <v>309</v>
      </c>
      <c r="C564" s="895"/>
      <c r="D564" s="896" t="s">
        <v>310</v>
      </c>
      <c r="E564" s="897"/>
      <c r="F564" s="898" t="s">
        <v>310</v>
      </c>
      <c r="G564" s="899"/>
      <c r="H564" s="893" t="s">
        <v>310</v>
      </c>
      <c r="I564" s="894"/>
      <c r="J564" s="558"/>
    </row>
    <row r="565" spans="1:13" ht="15.75" customHeight="1">
      <c r="A565" s="763"/>
      <c r="B565" s="873" t="s">
        <v>311</v>
      </c>
      <c r="C565" s="874"/>
      <c r="D565" s="879"/>
      <c r="E565" s="880"/>
      <c r="F565" s="881" t="s">
        <v>83</v>
      </c>
      <c r="G565" s="882"/>
      <c r="H565" s="883" t="s">
        <v>83</v>
      </c>
      <c r="I565" s="884"/>
      <c r="J565" s="793" t="s">
        <v>208</v>
      </c>
      <c r="K565" s="794" t="s">
        <v>207</v>
      </c>
      <c r="L565" s="794" t="s">
        <v>200</v>
      </c>
    </row>
    <row r="566" spans="1:13" ht="30" customHeight="1">
      <c r="A566" s="763"/>
      <c r="B566" s="875"/>
      <c r="C566" s="876"/>
      <c r="D566" s="795"/>
      <c r="E566" s="796"/>
      <c r="F566" s="795"/>
      <c r="G566" s="796"/>
      <c r="H566" s="795"/>
      <c r="I566" s="796"/>
      <c r="J566" s="793" t="s">
        <v>208</v>
      </c>
      <c r="K566" s="794" t="s">
        <v>207</v>
      </c>
      <c r="L566" s="794" t="s">
        <v>200</v>
      </c>
    </row>
    <row r="567" spans="1:13" ht="30" customHeight="1">
      <c r="A567" s="763"/>
      <c r="B567" s="877"/>
      <c r="C567" s="878"/>
      <c r="D567" s="797" t="s">
        <v>914</v>
      </c>
      <c r="E567" s="798" t="str">
        <f>PATHLP3</f>
        <v>Case_Studies.pdf</v>
      </c>
      <c r="F567" s="797" t="s">
        <v>914</v>
      </c>
      <c r="G567" s="798" t="str">
        <f>PATHJVPR111</f>
        <v>KRA.pdf</v>
      </c>
      <c r="H567" s="797" t="s">
        <v>914</v>
      </c>
      <c r="I567" s="798" t="str">
        <f>PATHJVPR222</f>
        <v>office order.pdf</v>
      </c>
      <c r="J567" s="793" t="s">
        <v>196</v>
      </c>
      <c r="K567" s="799" t="s">
        <v>195</v>
      </c>
      <c r="L567" s="794" t="s">
        <v>201</v>
      </c>
    </row>
    <row r="568" spans="1:13" ht="30" customHeight="1">
      <c r="A568" s="763"/>
      <c r="B568" s="873" t="s">
        <v>312</v>
      </c>
      <c r="C568" s="874"/>
      <c r="D568" s="879" t="s">
        <v>83</v>
      </c>
      <c r="E568" s="880"/>
      <c r="F568" s="881" t="s">
        <v>83</v>
      </c>
      <c r="G568" s="882"/>
      <c r="H568" s="883" t="s">
        <v>193</v>
      </c>
      <c r="I568" s="884"/>
      <c r="J568" s="800" t="s">
        <v>526</v>
      </c>
      <c r="K568" s="800" t="s">
        <v>528</v>
      </c>
      <c r="L568" s="800" t="s">
        <v>527</v>
      </c>
    </row>
    <row r="569" spans="1:13" ht="30" customHeight="1">
      <c r="A569" s="763"/>
      <c r="B569" s="875"/>
      <c r="C569" s="876"/>
      <c r="D569" s="795"/>
      <c r="E569" s="796"/>
      <c r="F569" s="795"/>
      <c r="G569" s="796"/>
      <c r="H569" s="795"/>
      <c r="I569" s="796"/>
      <c r="J569" s="800" t="s">
        <v>526</v>
      </c>
      <c r="K569" s="800" t="s">
        <v>528</v>
      </c>
      <c r="L569" s="800" t="s">
        <v>527</v>
      </c>
    </row>
    <row r="570" spans="1:13" ht="30" customHeight="1">
      <c r="A570" s="763"/>
      <c r="B570" s="877"/>
      <c r="C570" s="878"/>
      <c r="D570" s="797" t="s">
        <v>914</v>
      </c>
      <c r="E570" s="798" t="str">
        <f>BL2AAA</f>
        <v>KRA.pdf</v>
      </c>
      <c r="F570" s="797" t="s">
        <v>914</v>
      </c>
      <c r="G570" s="798" t="str">
        <f>BL2BBB</f>
        <v>new.pdf</v>
      </c>
      <c r="H570" s="797" t="s">
        <v>914</v>
      </c>
      <c r="I570" s="798" t="str">
        <f>BL2CCC</f>
        <v>Case_Studies.pdf</v>
      </c>
      <c r="J570" s="800" t="s">
        <v>195</v>
      </c>
      <c r="K570" s="800" t="s">
        <v>198</v>
      </c>
      <c r="L570" s="800" t="s">
        <v>196</v>
      </c>
    </row>
    <row r="571" spans="1:13" ht="30" customHeight="1">
      <c r="A571" s="763"/>
      <c r="B571" s="873" t="s">
        <v>313</v>
      </c>
      <c r="C571" s="874"/>
      <c r="D571" s="879" t="s">
        <v>83</v>
      </c>
      <c r="E571" s="880"/>
      <c r="F571" s="881" t="s">
        <v>83</v>
      </c>
      <c r="G571" s="882"/>
      <c r="H571" s="883" t="s">
        <v>83</v>
      </c>
      <c r="I571" s="884"/>
      <c r="J571" s="794" t="s">
        <v>527</v>
      </c>
      <c r="K571" s="794" t="s">
        <v>526</v>
      </c>
      <c r="L571" s="794" t="s">
        <v>528</v>
      </c>
      <c r="M571" s="801"/>
    </row>
    <row r="572" spans="1:13" ht="30" customHeight="1">
      <c r="A572" s="763"/>
      <c r="B572" s="875"/>
      <c r="C572" s="876"/>
      <c r="D572" s="795"/>
      <c r="E572" s="796"/>
      <c r="F572" s="795"/>
      <c r="G572" s="796"/>
      <c r="H572" s="795"/>
      <c r="I572" s="796"/>
      <c r="J572" s="794" t="s">
        <v>527</v>
      </c>
      <c r="K572" s="794" t="s">
        <v>526</v>
      </c>
      <c r="L572" s="794" t="s">
        <v>208</v>
      </c>
      <c r="M572" s="801"/>
    </row>
    <row r="573" spans="1:13" ht="30" customHeight="1">
      <c r="A573" s="763"/>
      <c r="B573" s="877"/>
      <c r="C573" s="878"/>
      <c r="D573" s="797" t="s">
        <v>914</v>
      </c>
      <c r="E573" s="798" t="str">
        <f>BL3AAA</f>
        <v>Case_Studies.pdf</v>
      </c>
      <c r="F573" s="797" t="s">
        <v>914</v>
      </c>
      <c r="G573" s="798" t="str">
        <f>BL3BBB</f>
        <v>KRA.pdf</v>
      </c>
      <c r="H573" s="797" t="s">
        <v>914</v>
      </c>
      <c r="I573" s="798" t="str">
        <f>BL3CCC</f>
        <v>new.pdf</v>
      </c>
      <c r="J573" s="794" t="s">
        <v>196</v>
      </c>
      <c r="K573" s="794" t="s">
        <v>195</v>
      </c>
      <c r="L573" s="794" t="s">
        <v>198</v>
      </c>
      <c r="M573" s="801"/>
    </row>
    <row r="574" spans="1:13" ht="30" customHeight="1">
      <c r="A574" s="763"/>
      <c r="B574" s="873" t="s">
        <v>314</v>
      </c>
      <c r="C574" s="874"/>
      <c r="D574" s="879" t="s">
        <v>83</v>
      </c>
      <c r="E574" s="880"/>
      <c r="F574" s="881" t="s">
        <v>83</v>
      </c>
      <c r="G574" s="882"/>
      <c r="H574" s="883" t="s">
        <v>83</v>
      </c>
      <c r="I574" s="884"/>
      <c r="J574" s="794" t="s">
        <v>527</v>
      </c>
      <c r="K574" s="794" t="s">
        <v>526</v>
      </c>
      <c r="L574" s="794" t="s">
        <v>528</v>
      </c>
      <c r="M574" s="801"/>
    </row>
    <row r="575" spans="1:13" ht="30" customHeight="1">
      <c r="A575" s="763"/>
      <c r="B575" s="875"/>
      <c r="C575" s="876"/>
      <c r="D575" s="795"/>
      <c r="E575" s="796"/>
      <c r="F575" s="795"/>
      <c r="G575" s="796"/>
      <c r="H575" s="795"/>
      <c r="I575" s="796"/>
      <c r="J575" s="794" t="s">
        <v>527</v>
      </c>
      <c r="K575" s="794" t="s">
        <v>526</v>
      </c>
      <c r="L575" s="794" t="s">
        <v>528</v>
      </c>
      <c r="M575" s="801"/>
    </row>
    <row r="576" spans="1:13" ht="30" customHeight="1">
      <c r="A576" s="763"/>
      <c r="B576" s="877"/>
      <c r="C576" s="878"/>
      <c r="D576" s="797" t="s">
        <v>914</v>
      </c>
      <c r="E576" s="798" t="str">
        <f>BL4AAA</f>
        <v>Case_Studies.pdf</v>
      </c>
      <c r="F576" s="797" t="s">
        <v>914</v>
      </c>
      <c r="G576" s="798" t="str">
        <f>BL4BBB</f>
        <v>KRA.pdf</v>
      </c>
      <c r="H576" s="797" t="s">
        <v>914</v>
      </c>
      <c r="I576" s="798" t="str">
        <f>BL4CCC</f>
        <v>new.pdf</v>
      </c>
      <c r="J576" s="794" t="s">
        <v>196</v>
      </c>
      <c r="K576" s="794" t="s">
        <v>195</v>
      </c>
      <c r="L576" s="794" t="s">
        <v>198</v>
      </c>
      <c r="M576" s="801"/>
    </row>
    <row r="577" spans="1:13" ht="30" customHeight="1">
      <c r="A577" s="763"/>
      <c r="B577" s="873" t="s">
        <v>315</v>
      </c>
      <c r="C577" s="874"/>
      <c r="D577" s="879" t="s">
        <v>83</v>
      </c>
      <c r="E577" s="880"/>
      <c r="F577" s="881" t="s">
        <v>83</v>
      </c>
      <c r="G577" s="882"/>
      <c r="H577" s="883" t="s">
        <v>83</v>
      </c>
      <c r="I577" s="884"/>
      <c r="J577" s="794" t="s">
        <v>527</v>
      </c>
      <c r="K577" s="794" t="s">
        <v>526</v>
      </c>
      <c r="L577" s="794" t="s">
        <v>528</v>
      </c>
      <c r="M577" s="801"/>
    </row>
    <row r="578" spans="1:13" ht="30" customHeight="1">
      <c r="A578" s="763"/>
      <c r="B578" s="875"/>
      <c r="C578" s="876"/>
      <c r="D578" s="795"/>
      <c r="E578" s="796"/>
      <c r="F578" s="795"/>
      <c r="G578" s="796"/>
      <c r="H578" s="795"/>
      <c r="I578" s="796"/>
      <c r="J578" s="794" t="s">
        <v>157</v>
      </c>
      <c r="K578" s="794" t="s">
        <v>526</v>
      </c>
      <c r="L578" s="794" t="s">
        <v>528</v>
      </c>
      <c r="M578" s="801"/>
    </row>
    <row r="579" spans="1:13" ht="30" customHeight="1">
      <c r="A579" s="763"/>
      <c r="B579" s="877"/>
      <c r="C579" s="878"/>
      <c r="D579" s="797" t="s">
        <v>914</v>
      </c>
      <c r="E579" s="798" t="str">
        <f>BL5AAA</f>
        <v>Case_Studies.pdf</v>
      </c>
      <c r="F579" s="797" t="s">
        <v>914</v>
      </c>
      <c r="G579" s="798" t="str">
        <f>BL5BBB</f>
        <v>KRA.pdf</v>
      </c>
      <c r="H579" s="797" t="s">
        <v>914</v>
      </c>
      <c r="I579" s="798" t="str">
        <f>BL5CCC</f>
        <v>new.pdf</v>
      </c>
      <c r="J579" s="794" t="s">
        <v>196</v>
      </c>
      <c r="K579" s="794" t="s">
        <v>195</v>
      </c>
      <c r="L579" s="794" t="s">
        <v>198</v>
      </c>
      <c r="M579" s="801"/>
    </row>
    <row r="580" spans="1:13" ht="30.75" hidden="1" customHeight="1">
      <c r="A580" s="606"/>
      <c r="B580" s="606"/>
      <c r="C580" s="606"/>
      <c r="D580" s="606"/>
      <c r="E580" s="606"/>
      <c r="F580" s="606"/>
      <c r="G580" s="606"/>
      <c r="H580" s="606"/>
      <c r="I580" s="606"/>
      <c r="J580" s="558"/>
    </row>
    <row r="581" spans="1:13" ht="14.25" hidden="1" customHeight="1">
      <c r="A581" s="606"/>
      <c r="B581" s="606"/>
      <c r="C581" s="606"/>
      <c r="D581" s="606"/>
      <c r="E581" s="606"/>
      <c r="F581" s="606"/>
      <c r="G581" s="606"/>
      <c r="H581" s="606"/>
      <c r="I581" s="606"/>
      <c r="J581" s="558"/>
    </row>
    <row r="582" spans="1:13" ht="15.75" hidden="1">
      <c r="A582" s="638"/>
      <c r="B582" s="568"/>
      <c r="C582" s="568"/>
      <c r="D582" s="568"/>
      <c r="E582" s="568"/>
      <c r="F582" s="568"/>
      <c r="G582" s="568"/>
      <c r="H582" s="568"/>
      <c r="I582" s="638"/>
    </row>
    <row r="583" spans="1:13" ht="15.75" hidden="1">
      <c r="A583" s="606"/>
      <c r="B583" s="606"/>
      <c r="C583" s="606"/>
      <c r="D583" s="606"/>
      <c r="E583" s="606"/>
      <c r="F583" s="606"/>
      <c r="G583" s="606"/>
      <c r="H583" s="606"/>
      <c r="I583" s="606"/>
      <c r="J583" s="558"/>
    </row>
    <row r="584" spans="1:13" ht="15.75" hidden="1">
      <c r="A584" s="638"/>
      <c r="B584" s="568"/>
      <c r="C584" s="568"/>
      <c r="D584" s="568"/>
      <c r="E584" s="568"/>
      <c r="F584" s="568"/>
      <c r="G584" s="568"/>
      <c r="H584" s="568"/>
      <c r="I584" s="638"/>
    </row>
    <row r="585" spans="1:13" ht="15.75" hidden="1">
      <c r="A585" s="638"/>
      <c r="B585" s="568"/>
      <c r="C585" s="568"/>
      <c r="D585" s="568"/>
      <c r="E585" s="568"/>
      <c r="F585" s="568"/>
      <c r="G585" s="568"/>
      <c r="H585" s="568"/>
      <c r="I585" s="638"/>
    </row>
    <row r="586" spans="1:13" ht="15.75" hidden="1">
      <c r="A586" s="606"/>
      <c r="B586" s="606"/>
      <c r="C586" s="606"/>
      <c r="D586" s="606"/>
      <c r="E586" s="606"/>
      <c r="F586" s="606"/>
      <c r="G586" s="606"/>
      <c r="H586" s="606"/>
      <c r="I586" s="606"/>
      <c r="J586" s="558"/>
    </row>
    <row r="587" spans="1:13" ht="15.75" hidden="1">
      <c r="A587" s="606"/>
      <c r="B587" s="606"/>
      <c r="C587" s="606"/>
      <c r="D587" s="606"/>
      <c r="E587" s="606"/>
      <c r="F587" s="606"/>
      <c r="G587" s="606"/>
      <c r="H587" s="606"/>
      <c r="I587" s="606"/>
      <c r="J587" s="558"/>
    </row>
    <row r="588" spans="1:13" ht="15.75" hidden="1">
      <c r="A588" s="638"/>
      <c r="B588" s="568"/>
      <c r="C588" s="568"/>
      <c r="D588" s="568"/>
      <c r="E588" s="568"/>
      <c r="F588" s="568"/>
      <c r="G588" s="568"/>
      <c r="H588" s="568"/>
      <c r="I588" s="638"/>
    </row>
    <row r="589" spans="1:13" ht="15.75" hidden="1">
      <c r="A589" s="638"/>
      <c r="B589" s="568"/>
      <c r="C589" s="568"/>
      <c r="D589" s="568"/>
      <c r="E589" s="568"/>
      <c r="F589" s="568"/>
      <c r="G589" s="568"/>
      <c r="H589" s="568"/>
      <c r="I589" s="638"/>
    </row>
    <row r="590" spans="1:13" ht="15.75" hidden="1">
      <c r="A590" s="638"/>
      <c r="B590" s="568"/>
      <c r="C590" s="568"/>
      <c r="D590" s="568"/>
      <c r="E590" s="568"/>
      <c r="F590" s="568"/>
      <c r="G590" s="568"/>
      <c r="H590" s="568"/>
      <c r="I590" s="638"/>
    </row>
    <row r="591" spans="1:13" ht="15.75" hidden="1">
      <c r="A591" s="638"/>
      <c r="B591" s="568"/>
      <c r="C591" s="568"/>
      <c r="D591" s="568"/>
      <c r="E591" s="568"/>
      <c r="F591" s="568"/>
      <c r="G591" s="568"/>
      <c r="H591" s="568"/>
      <c r="I591" s="638"/>
    </row>
    <row r="592" spans="1:13" ht="15.75" hidden="1">
      <c r="A592" s="638"/>
      <c r="B592" s="568"/>
      <c r="C592" s="568"/>
      <c r="D592" s="568"/>
      <c r="E592" s="568"/>
      <c r="F592" s="568"/>
      <c r="G592" s="568"/>
      <c r="H592" s="568"/>
      <c r="I592" s="638"/>
    </row>
    <row r="593" spans="1:9" ht="15.75" hidden="1">
      <c r="A593" s="638"/>
      <c r="B593" s="568"/>
      <c r="C593" s="568"/>
      <c r="D593" s="568"/>
      <c r="E593" s="568"/>
      <c r="F593" s="568"/>
      <c r="G593" s="568"/>
      <c r="H593" s="568"/>
      <c r="I593" s="638"/>
    </row>
    <row r="594" spans="1:9" ht="15.75" hidden="1">
      <c r="A594" s="638"/>
      <c r="B594" s="568"/>
      <c r="C594" s="568"/>
      <c r="D594" s="568"/>
      <c r="E594" s="568"/>
      <c r="F594" s="568"/>
      <c r="G594" s="568"/>
      <c r="H594" s="568"/>
      <c r="I594" s="638"/>
    </row>
    <row r="595" spans="1:9" ht="15.75" hidden="1">
      <c r="A595" s="638"/>
      <c r="B595" s="568"/>
      <c r="C595" s="568"/>
      <c r="D595" s="568"/>
      <c r="E595" s="568"/>
      <c r="F595" s="568"/>
      <c r="G595" s="568"/>
      <c r="H595" s="568"/>
      <c r="I595" s="638"/>
    </row>
    <row r="596" spans="1:9" ht="15.75" hidden="1">
      <c r="A596" s="638"/>
      <c r="B596" s="568"/>
      <c r="C596" s="568"/>
      <c r="D596" s="568"/>
      <c r="E596" s="568"/>
      <c r="F596" s="568"/>
      <c r="G596" s="568"/>
      <c r="H596" s="568"/>
      <c r="I596" s="638"/>
    </row>
    <row r="597" spans="1:9" ht="15.75" hidden="1">
      <c r="A597" s="638"/>
      <c r="B597" s="568"/>
      <c r="C597" s="568"/>
      <c r="D597" s="568"/>
      <c r="E597" s="568"/>
      <c r="F597" s="568"/>
      <c r="G597" s="568"/>
      <c r="H597" s="568"/>
      <c r="I597" s="638"/>
    </row>
    <row r="598" spans="1:9" ht="15.75" hidden="1">
      <c r="A598" s="638"/>
      <c r="B598" s="568"/>
      <c r="C598" s="568"/>
      <c r="D598" s="568"/>
      <c r="E598" s="568"/>
      <c r="F598" s="568"/>
      <c r="G598" s="568"/>
      <c r="H598" s="568"/>
      <c r="I598" s="638"/>
    </row>
    <row r="599" spans="1:9" ht="15.75" hidden="1">
      <c r="A599" s="638"/>
      <c r="B599" s="568"/>
      <c r="C599" s="568"/>
      <c r="D599" s="568"/>
      <c r="E599" s="568"/>
      <c r="F599" s="568"/>
      <c r="G599" s="568"/>
      <c r="H599" s="568"/>
      <c r="I599" s="638"/>
    </row>
    <row r="600" spans="1:9" ht="15.75" hidden="1">
      <c r="A600" s="638"/>
      <c r="B600" s="568"/>
      <c r="C600" s="568"/>
      <c r="D600" s="568"/>
      <c r="E600" s="568"/>
      <c r="F600" s="568"/>
      <c r="G600" s="568"/>
      <c r="H600" s="568"/>
      <c r="I600" s="638"/>
    </row>
    <row r="601" spans="1:9" ht="15.75" hidden="1">
      <c r="A601" s="638"/>
      <c r="B601" s="568"/>
      <c r="C601" s="568"/>
      <c r="D601" s="568"/>
      <c r="E601" s="568"/>
      <c r="F601" s="568"/>
      <c r="G601" s="568"/>
      <c r="H601" s="568"/>
      <c r="I601" s="638"/>
    </row>
    <row r="602" spans="1:9" ht="15.75" hidden="1">
      <c r="A602" s="638"/>
      <c r="B602" s="568"/>
      <c r="C602" s="568"/>
      <c r="D602" s="568"/>
      <c r="E602" s="568"/>
      <c r="F602" s="568"/>
      <c r="G602" s="568"/>
      <c r="H602" s="568"/>
      <c r="I602" s="638"/>
    </row>
    <row r="603" spans="1:9" ht="15.75" hidden="1">
      <c r="A603" s="638"/>
      <c r="B603" s="568"/>
      <c r="C603" s="568"/>
      <c r="D603" s="568"/>
      <c r="E603" s="568"/>
      <c r="F603" s="568"/>
      <c r="G603" s="568"/>
      <c r="H603" s="568"/>
      <c r="I603" s="638"/>
    </row>
    <row r="604" spans="1:9" ht="15.75" hidden="1">
      <c r="A604" s="638"/>
      <c r="B604" s="568"/>
      <c r="C604" s="568"/>
      <c r="D604" s="568"/>
      <c r="E604" s="568"/>
      <c r="F604" s="568"/>
      <c r="G604" s="568"/>
      <c r="H604" s="568"/>
      <c r="I604" s="638"/>
    </row>
    <row r="605" spans="1:9" ht="15.75" hidden="1">
      <c r="A605" s="638"/>
      <c r="B605" s="568"/>
      <c r="C605" s="568"/>
      <c r="D605" s="568"/>
      <c r="E605" s="568"/>
      <c r="F605" s="568"/>
      <c r="G605" s="568"/>
      <c r="H605" s="568"/>
      <c r="I605" s="638"/>
    </row>
    <row r="606" spans="1:9" ht="15.75" hidden="1">
      <c r="A606" s="638"/>
      <c r="B606" s="568"/>
      <c r="C606" s="568"/>
      <c r="D606" s="568"/>
      <c r="E606" s="568"/>
      <c r="F606" s="568"/>
      <c r="G606" s="568"/>
      <c r="H606" s="568"/>
      <c r="I606" s="638"/>
    </row>
    <row r="607" spans="1:9" ht="15.75" hidden="1">
      <c r="A607" s="638"/>
      <c r="B607" s="568"/>
      <c r="C607" s="568"/>
      <c r="D607" s="568"/>
      <c r="E607" s="568"/>
      <c r="F607" s="568"/>
      <c r="G607" s="568"/>
      <c r="H607" s="568"/>
      <c r="I607" s="638"/>
    </row>
    <row r="608" spans="1:9" ht="15.75" hidden="1">
      <c r="A608" s="638"/>
      <c r="B608" s="568"/>
      <c r="C608" s="568"/>
      <c r="D608" s="568"/>
      <c r="E608" s="568"/>
      <c r="F608" s="568"/>
      <c r="G608" s="568"/>
      <c r="H608" s="568"/>
      <c r="I608" s="638"/>
    </row>
    <row r="609" spans="1:10" ht="15.75" hidden="1">
      <c r="A609" s="638"/>
      <c r="B609" s="568"/>
      <c r="C609" s="568"/>
      <c r="D609" s="568"/>
      <c r="E609" s="568"/>
      <c r="F609" s="568"/>
      <c r="G609" s="568"/>
      <c r="H609" s="568"/>
      <c r="I609" s="638"/>
    </row>
    <row r="610" spans="1:10" ht="15.75" hidden="1">
      <c r="A610" s="638"/>
      <c r="B610" s="568"/>
      <c r="C610" s="568"/>
      <c r="D610" s="568"/>
      <c r="E610" s="568"/>
      <c r="F610" s="568"/>
      <c r="G610" s="568"/>
      <c r="H610" s="568"/>
      <c r="I610" s="638"/>
    </row>
    <row r="611" spans="1:10" ht="15.75" hidden="1">
      <c r="A611" s="638"/>
      <c r="B611" s="568"/>
      <c r="C611" s="568"/>
      <c r="D611" s="568"/>
      <c r="E611" s="568"/>
      <c r="F611" s="568"/>
      <c r="G611" s="568"/>
      <c r="H611" s="568"/>
      <c r="I611" s="638"/>
    </row>
    <row r="612" spans="1:10" ht="15.75" hidden="1">
      <c r="A612" s="638"/>
      <c r="B612" s="568"/>
      <c r="C612" s="568"/>
      <c r="D612" s="568"/>
      <c r="E612" s="568"/>
      <c r="F612" s="568"/>
      <c r="G612" s="568"/>
      <c r="H612" s="568"/>
      <c r="I612" s="638"/>
    </row>
    <row r="613" spans="1:10" ht="15.75" hidden="1">
      <c r="A613" s="638"/>
      <c r="B613" s="568"/>
      <c r="C613" s="568"/>
      <c r="D613" s="568"/>
      <c r="E613" s="568"/>
      <c r="F613" s="568"/>
      <c r="G613" s="568"/>
      <c r="H613" s="568"/>
      <c r="I613" s="638"/>
    </row>
    <row r="614" spans="1:10" ht="15.75" hidden="1">
      <c r="A614" s="606"/>
      <c r="B614" s="606"/>
      <c r="C614" s="606"/>
      <c r="D614" s="606"/>
      <c r="E614" s="606"/>
      <c r="F614" s="606"/>
      <c r="G614" s="606"/>
      <c r="H614" s="606"/>
      <c r="I614" s="606"/>
      <c r="J614" s="558"/>
    </row>
    <row r="615" spans="1:10" ht="15.75" hidden="1">
      <c r="A615" s="638"/>
      <c r="B615" s="568"/>
      <c r="C615" s="568"/>
      <c r="D615" s="568"/>
      <c r="E615" s="568"/>
      <c r="F615" s="568"/>
      <c r="G615" s="568"/>
      <c r="H615" s="568"/>
      <c r="I615" s="638"/>
    </row>
    <row r="616" spans="1:10" ht="15.75" hidden="1">
      <c r="A616" s="638"/>
      <c r="B616" s="568"/>
      <c r="C616" s="568"/>
      <c r="D616" s="568"/>
      <c r="E616" s="568"/>
      <c r="F616" s="568"/>
      <c r="G616" s="568"/>
      <c r="H616" s="568"/>
      <c r="I616" s="638"/>
    </row>
    <row r="617" spans="1:10" ht="15.75" hidden="1">
      <c r="A617" s="638"/>
      <c r="B617" s="568"/>
      <c r="C617" s="568"/>
      <c r="D617" s="568"/>
      <c r="E617" s="568"/>
      <c r="F617" s="568"/>
      <c r="G617" s="568"/>
      <c r="H617" s="568"/>
      <c r="I617" s="638"/>
    </row>
    <row r="618" spans="1:10" ht="15.75" hidden="1">
      <c r="A618" s="638"/>
      <c r="B618" s="568"/>
      <c r="C618" s="568"/>
      <c r="D618" s="568"/>
      <c r="E618" s="568"/>
      <c r="F618" s="568"/>
      <c r="G618" s="568"/>
      <c r="H618" s="568"/>
      <c r="I618" s="638"/>
    </row>
    <row r="619" spans="1:10" ht="15.75" hidden="1">
      <c r="A619" s="638"/>
      <c r="B619" s="568"/>
      <c r="C619" s="568"/>
      <c r="D619" s="568"/>
      <c r="E619" s="568"/>
      <c r="F619" s="568"/>
      <c r="G619" s="568"/>
      <c r="H619" s="568"/>
      <c r="I619" s="638"/>
    </row>
    <row r="620" spans="1:10" ht="15.75" hidden="1">
      <c r="A620" s="638"/>
      <c r="B620" s="568"/>
      <c r="C620" s="568"/>
      <c r="D620" s="568"/>
      <c r="E620" s="568"/>
      <c r="F620" s="568"/>
      <c r="G620" s="568"/>
      <c r="H620" s="568"/>
      <c r="I620" s="638"/>
    </row>
    <row r="621" spans="1:10" ht="15.75" hidden="1">
      <c r="A621" s="638"/>
      <c r="B621" s="568"/>
      <c r="C621" s="568"/>
      <c r="D621" s="568"/>
      <c r="E621" s="568"/>
      <c r="F621" s="568"/>
      <c r="G621" s="568"/>
      <c r="H621" s="568"/>
      <c r="I621" s="638"/>
    </row>
    <row r="622" spans="1:10" ht="15.75" hidden="1">
      <c r="A622" s="638"/>
      <c r="B622" s="568"/>
      <c r="C622" s="568"/>
      <c r="D622" s="568"/>
      <c r="E622" s="568"/>
      <c r="F622" s="568"/>
      <c r="G622" s="568"/>
      <c r="H622" s="568"/>
      <c r="I622" s="638"/>
    </row>
    <row r="623" spans="1:10" ht="15.75" hidden="1">
      <c r="A623" s="638"/>
      <c r="B623" s="568"/>
      <c r="C623" s="568"/>
      <c r="D623" s="568"/>
      <c r="E623" s="568"/>
      <c r="F623" s="568"/>
      <c r="G623" s="568"/>
      <c r="H623" s="568"/>
      <c r="I623" s="638"/>
    </row>
    <row r="624" spans="1:10" ht="15.75" hidden="1">
      <c r="A624" s="638"/>
      <c r="B624" s="568"/>
      <c r="C624" s="568"/>
      <c r="D624" s="568"/>
      <c r="E624" s="568"/>
      <c r="F624" s="568"/>
      <c r="G624" s="568"/>
      <c r="H624" s="568"/>
      <c r="I624" s="638"/>
    </row>
    <row r="625" spans="1:10" ht="15.75" hidden="1">
      <c r="A625" s="638"/>
      <c r="B625" s="568"/>
      <c r="C625" s="568"/>
      <c r="D625" s="568"/>
      <c r="E625" s="568"/>
      <c r="F625" s="568"/>
      <c r="G625" s="568"/>
      <c r="H625" s="568"/>
      <c r="I625" s="638"/>
    </row>
    <row r="626" spans="1:10" ht="15.75" hidden="1">
      <c r="A626" s="638"/>
      <c r="B626" s="568"/>
      <c r="C626" s="568"/>
      <c r="D626" s="568"/>
      <c r="E626" s="568"/>
      <c r="F626" s="568"/>
      <c r="G626" s="568"/>
      <c r="H626" s="568"/>
      <c r="I626" s="638"/>
    </row>
    <row r="627" spans="1:10" ht="15.75" hidden="1">
      <c r="A627" s="638"/>
      <c r="B627" s="568"/>
      <c r="C627" s="568"/>
      <c r="D627" s="568"/>
      <c r="E627" s="568"/>
      <c r="F627" s="568"/>
      <c r="G627" s="568"/>
      <c r="H627" s="568"/>
      <c r="I627" s="638"/>
    </row>
    <row r="628" spans="1:10" ht="15.75" hidden="1">
      <c r="A628" s="638"/>
      <c r="B628" s="568"/>
      <c r="C628" s="568"/>
      <c r="D628" s="568"/>
      <c r="E628" s="568"/>
      <c r="F628" s="568"/>
      <c r="G628" s="568"/>
      <c r="H628" s="568"/>
      <c r="I628" s="638"/>
    </row>
    <row r="629" spans="1:10" ht="15.75" hidden="1">
      <c r="A629" s="638"/>
      <c r="B629" s="568"/>
      <c r="C629" s="568"/>
      <c r="D629" s="568"/>
      <c r="E629" s="568"/>
      <c r="F629" s="568"/>
      <c r="G629" s="568"/>
      <c r="H629" s="568"/>
      <c r="I629" s="638"/>
    </row>
    <row r="630" spans="1:10" ht="15.75" hidden="1">
      <c r="A630" s="638"/>
      <c r="B630" s="568"/>
      <c r="C630" s="568"/>
      <c r="D630" s="568"/>
      <c r="E630" s="568"/>
      <c r="F630" s="568"/>
      <c r="G630" s="568"/>
      <c r="H630" s="568"/>
      <c r="I630" s="638"/>
    </row>
    <row r="631" spans="1:10" ht="15.75" hidden="1">
      <c r="A631" s="638"/>
      <c r="B631" s="568"/>
      <c r="C631" s="568"/>
      <c r="D631" s="568"/>
      <c r="E631" s="568"/>
      <c r="F631" s="568"/>
      <c r="G631" s="568"/>
      <c r="H631" s="568"/>
      <c r="I631" s="638"/>
    </row>
    <row r="632" spans="1:10" ht="15.75" hidden="1">
      <c r="A632" s="606"/>
      <c r="B632" s="606"/>
      <c r="C632" s="606"/>
      <c r="D632" s="606"/>
      <c r="E632" s="606"/>
      <c r="F632" s="606"/>
      <c r="G632" s="606"/>
      <c r="H632" s="606"/>
      <c r="I632" s="606"/>
      <c r="J632" s="558"/>
    </row>
    <row r="633" spans="1:10" ht="15.75" hidden="1">
      <c r="A633" s="638"/>
      <c r="B633" s="638"/>
      <c r="C633" s="638"/>
      <c r="D633" s="638"/>
      <c r="E633" s="638"/>
      <c r="F633" s="638"/>
      <c r="G633" s="638"/>
      <c r="H633" s="638"/>
      <c r="I633" s="638"/>
    </row>
    <row r="634" spans="1:10" ht="15.75">
      <c r="A634" s="638"/>
      <c r="B634" s="638"/>
      <c r="C634" s="638"/>
      <c r="D634" s="638"/>
      <c r="E634" s="638"/>
      <c r="F634" s="638"/>
      <c r="G634" s="638"/>
      <c r="H634" s="638"/>
      <c r="I634" s="638"/>
    </row>
    <row r="635" spans="1:10" ht="15.75">
      <c r="A635" s="638"/>
      <c r="B635" s="638"/>
      <c r="C635" s="638"/>
      <c r="D635" s="638"/>
      <c r="E635" s="638"/>
      <c r="F635" s="638"/>
      <c r="G635" s="638"/>
      <c r="H635" s="638"/>
      <c r="I635" s="638"/>
    </row>
    <row r="636" spans="1:10" ht="16.5">
      <c r="A636" s="802" t="s">
        <v>930</v>
      </c>
      <c r="B636" s="803" t="s">
        <v>931</v>
      </c>
      <c r="C636" s="804"/>
      <c r="D636" s="804"/>
      <c r="E636" s="804"/>
      <c r="F636" s="804"/>
      <c r="G636" s="804"/>
      <c r="H636" s="804"/>
      <c r="I636" s="638"/>
    </row>
    <row r="637" spans="1:10" ht="16.5">
      <c r="A637" s="805"/>
      <c r="B637" s="805"/>
      <c r="C637" s="805"/>
      <c r="D637" s="805"/>
      <c r="E637" s="805"/>
      <c r="F637" s="805"/>
      <c r="G637" s="805"/>
      <c r="H637" s="805"/>
      <c r="I637" s="638"/>
    </row>
    <row r="638" spans="1:10" ht="16.5">
      <c r="A638" s="805"/>
      <c r="B638" s="805"/>
      <c r="C638" s="805"/>
      <c r="D638" s="805"/>
      <c r="E638" s="805"/>
      <c r="F638" s="805"/>
      <c r="G638" s="805"/>
      <c r="H638" s="565" t="s">
        <v>932</v>
      </c>
      <c r="I638" s="638"/>
    </row>
    <row r="639" spans="1:10" ht="30">
      <c r="A639" s="805"/>
      <c r="B639" s="806" t="s">
        <v>933</v>
      </c>
      <c r="C639" s="807" t="s">
        <v>934</v>
      </c>
      <c r="D639" s="806" t="s">
        <v>851</v>
      </c>
      <c r="E639" s="806" t="s">
        <v>850</v>
      </c>
      <c r="F639" s="806" t="s">
        <v>935</v>
      </c>
      <c r="G639" s="806" t="s">
        <v>936</v>
      </c>
      <c r="H639" s="806" t="s">
        <v>871</v>
      </c>
      <c r="I639" s="806" t="s">
        <v>870</v>
      </c>
    </row>
    <row r="640" spans="1:10" ht="27" customHeight="1">
      <c r="A640" s="805"/>
      <c r="B640" s="808">
        <v>1</v>
      </c>
      <c r="C640" s="809" t="s">
        <v>937</v>
      </c>
      <c r="D640" s="810"/>
      <c r="E640" s="810"/>
      <c r="F640" s="810"/>
      <c r="G640" s="810"/>
      <c r="H640" s="810"/>
      <c r="I640" s="810"/>
    </row>
    <row r="641" spans="1:9" ht="27">
      <c r="A641" s="805"/>
      <c r="B641" s="808" t="s">
        <v>173</v>
      </c>
      <c r="C641" s="811" t="s">
        <v>938</v>
      </c>
      <c r="D641" s="810"/>
      <c r="E641" s="810"/>
      <c r="F641" s="810"/>
      <c r="G641" s="810"/>
      <c r="H641" s="810"/>
      <c r="I641" s="810"/>
    </row>
    <row r="642" spans="1:9" ht="40.5">
      <c r="A642" s="805"/>
      <c r="B642" s="808" t="s">
        <v>175</v>
      </c>
      <c r="C642" s="811" t="s">
        <v>939</v>
      </c>
      <c r="D642" s="810"/>
      <c r="E642" s="810"/>
      <c r="F642" s="810"/>
      <c r="G642" s="810"/>
      <c r="H642" s="810"/>
      <c r="I642" s="810"/>
    </row>
    <row r="643" spans="1:9" ht="67.5">
      <c r="A643" s="805"/>
      <c r="B643" s="808" t="s">
        <v>176</v>
      </c>
      <c r="C643" s="811" t="s">
        <v>940</v>
      </c>
      <c r="D643" s="810"/>
      <c r="E643" s="810"/>
      <c r="F643" s="810"/>
      <c r="G643" s="810"/>
      <c r="H643" s="810"/>
      <c r="I643" s="810"/>
    </row>
    <row r="644" spans="1:9" ht="27">
      <c r="A644" s="805"/>
      <c r="B644" s="808"/>
      <c r="C644" s="811" t="s">
        <v>941</v>
      </c>
      <c r="D644" s="810"/>
      <c r="E644" s="810"/>
      <c r="F644" s="810"/>
      <c r="G644" s="810"/>
      <c r="H644" s="810"/>
      <c r="I644" s="810"/>
    </row>
    <row r="645" spans="1:9" ht="16.5">
      <c r="A645" s="805"/>
      <c r="B645" s="808"/>
      <c r="C645" s="809"/>
      <c r="D645" s="810"/>
      <c r="E645" s="810"/>
      <c r="F645" s="810"/>
      <c r="G645" s="810"/>
      <c r="H645" s="810"/>
      <c r="I645" s="810"/>
    </row>
    <row r="646" spans="1:9" ht="27">
      <c r="A646" s="805"/>
      <c r="B646" s="808">
        <v>2</v>
      </c>
      <c r="C646" s="811" t="s">
        <v>942</v>
      </c>
      <c r="D646" s="810"/>
      <c r="E646" s="810"/>
      <c r="F646" s="810"/>
      <c r="G646" s="810"/>
      <c r="H646" s="810"/>
      <c r="I646" s="810"/>
    </row>
    <row r="647" spans="1:9" ht="16.5">
      <c r="A647" s="805"/>
      <c r="B647" s="808"/>
      <c r="C647" s="809"/>
      <c r="D647" s="810"/>
      <c r="E647" s="810"/>
      <c r="F647" s="810"/>
      <c r="G647" s="810"/>
      <c r="H647" s="810"/>
      <c r="I647" s="810"/>
    </row>
    <row r="648" spans="1:9" ht="67.5">
      <c r="A648" s="805"/>
      <c r="B648" s="808">
        <v>3</v>
      </c>
      <c r="C648" s="811" t="s">
        <v>943</v>
      </c>
      <c r="D648" s="810"/>
      <c r="E648" s="810"/>
      <c r="F648" s="810"/>
      <c r="G648" s="810"/>
      <c r="H648" s="810"/>
      <c r="I648" s="810"/>
    </row>
    <row r="649" spans="1:9" ht="16.5">
      <c r="A649" s="805"/>
      <c r="B649" s="805"/>
      <c r="C649" s="805"/>
      <c r="D649" s="805"/>
      <c r="E649" s="805"/>
      <c r="F649" s="805"/>
      <c r="G649" s="805"/>
      <c r="H649" s="805"/>
    </row>
    <row r="650" spans="1:9" ht="44.25" customHeight="1">
      <c r="A650" s="805"/>
      <c r="B650" s="812" t="s">
        <v>944</v>
      </c>
      <c r="C650" s="885" t="s">
        <v>945</v>
      </c>
      <c r="D650" s="885"/>
      <c r="E650" s="885"/>
      <c r="F650" s="885"/>
      <c r="G650" s="885"/>
      <c r="H650" s="885"/>
    </row>
    <row r="651" spans="1:9" ht="39" customHeight="1">
      <c r="A651" s="805"/>
      <c r="B651" s="812" t="s">
        <v>946</v>
      </c>
      <c r="C651" s="885" t="s">
        <v>947</v>
      </c>
      <c r="D651" s="885"/>
      <c r="E651" s="885"/>
      <c r="F651" s="885"/>
      <c r="G651" s="885"/>
      <c r="H651" s="885"/>
    </row>
    <row r="652" spans="1:9" ht="35.25" hidden="1" customHeight="1">
      <c r="A652" s="805"/>
      <c r="B652" s="813" t="s">
        <v>948</v>
      </c>
      <c r="C652" s="870" t="s">
        <v>949</v>
      </c>
      <c r="D652" s="870"/>
      <c r="E652" s="870"/>
      <c r="F652" s="870"/>
      <c r="G652" s="870"/>
      <c r="H652" s="870"/>
    </row>
    <row r="653" spans="1:9" ht="3.75" customHeight="1">
      <c r="A653" s="805"/>
      <c r="B653" s="813"/>
      <c r="C653" s="814"/>
      <c r="D653" s="814"/>
      <c r="E653" s="814"/>
      <c r="F653" s="814"/>
      <c r="G653" s="814"/>
      <c r="H653" s="814"/>
    </row>
    <row r="654" spans="1:9" ht="21" customHeight="1"/>
    <row r="655" spans="1:9" ht="15.75">
      <c r="A655" s="638"/>
      <c r="B655" s="815" t="s">
        <v>231</v>
      </c>
      <c r="C655" s="871" t="str">
        <f>'Attach 3(JV)'!B24</f>
        <v/>
      </c>
      <c r="D655" s="871"/>
      <c r="E655" s="638"/>
      <c r="F655" s="816" t="s">
        <v>229</v>
      </c>
      <c r="G655" s="872" t="str">
        <f>'Attach 3(JV)'!E24</f>
        <v/>
      </c>
      <c r="H655" s="872"/>
      <c r="I655" s="872"/>
    </row>
    <row r="656" spans="1:9" ht="15.75">
      <c r="A656" s="638"/>
      <c r="B656" s="815" t="s">
        <v>232</v>
      </c>
      <c r="C656" s="817" t="str">
        <f>'Attach 3(JV)'!B25</f>
        <v/>
      </c>
      <c r="D656" s="638"/>
      <c r="E656" s="638"/>
      <c r="F656" s="816" t="s">
        <v>230</v>
      </c>
      <c r="G656" s="872" t="str">
        <f>'Attach 3(JV)'!E25</f>
        <v/>
      </c>
      <c r="H656" s="872"/>
      <c r="I656" s="872"/>
    </row>
  </sheetData>
  <sheetProtection password="EE0B" sheet="1" objects="1" scenarios="1" formatColumns="0" formatRows="0" selectLockedCells="1"/>
  <dataConsolidate/>
  <customSheetViews>
    <customSheetView guid="{5BA86A6E-BC14-42F9-9389-686525E5B7F9}" showPageBreaks="1" fitToPage="1" printArea="1" hiddenRows="1" hiddenColumns="1" view="pageBreakPreview" topLeftCell="A61">
      <selection activeCell="F140" sqref="F140:G140"/>
      <rowBreaks count="10" manualBreakCount="10">
        <brk id="36" max="8" man="1"/>
        <brk id="115" max="8" man="1"/>
        <brk id="148" max="8" man="1"/>
        <brk id="225" max="8" man="1"/>
        <brk id="246" max="8" man="1"/>
        <brk id="262" max="8" man="1"/>
        <brk id="332" max="8" man="1"/>
        <brk id="531" max="8" man="1"/>
        <brk id="560" max="8" man="1"/>
        <brk id="643" max="8" man="1"/>
      </rowBreaks>
      <pageMargins left="0.74803149606299202" right="0.74803149606299202" top="0.66929133858267698" bottom="0.196850393700787" header="0.511811023622047" footer="0.15748031496063"/>
      <printOptions horizontalCentered="1"/>
      <pageSetup scale="87" fitToHeight="0" orientation="portrait" r:id="rId1"/>
      <headerFooter alignWithMargins="0"/>
    </customSheetView>
  </customSheetViews>
  <mergeCells count="453">
    <mergeCell ref="A1:F1"/>
    <mergeCell ref="G1:I1"/>
    <mergeCell ref="A3:I3"/>
    <mergeCell ref="A5:I5"/>
    <mergeCell ref="A8:D8"/>
    <mergeCell ref="B9:D9"/>
    <mergeCell ref="A25:I25"/>
    <mergeCell ref="B26:I26"/>
    <mergeCell ref="B27:I27"/>
    <mergeCell ref="B28:I28"/>
    <mergeCell ref="B29:I29"/>
    <mergeCell ref="B32:I32"/>
    <mergeCell ref="B10:D10"/>
    <mergeCell ref="B11:D11"/>
    <mergeCell ref="B12:D12"/>
    <mergeCell ref="A16:I16"/>
    <mergeCell ref="A18:I18"/>
    <mergeCell ref="A23:I23"/>
    <mergeCell ref="D43:E43"/>
    <mergeCell ref="F43:G43"/>
    <mergeCell ref="H43:I43"/>
    <mergeCell ref="B44:C44"/>
    <mergeCell ref="D44:E44"/>
    <mergeCell ref="F44:G44"/>
    <mergeCell ref="H44:I44"/>
    <mergeCell ref="B33:I33"/>
    <mergeCell ref="B34:I34"/>
    <mergeCell ref="B37:I37"/>
    <mergeCell ref="B38:I38"/>
    <mergeCell ref="B39:I39"/>
    <mergeCell ref="B42:C42"/>
    <mergeCell ref="D42:I42"/>
    <mergeCell ref="A45:A47"/>
    <mergeCell ref="B45:C47"/>
    <mergeCell ref="D45:E45"/>
    <mergeCell ref="F45:G45"/>
    <mergeCell ref="H45:I45"/>
    <mergeCell ref="D46:E46"/>
    <mergeCell ref="F46:G46"/>
    <mergeCell ref="H46:I46"/>
    <mergeCell ref="D47:E47"/>
    <mergeCell ref="F47:G47"/>
    <mergeCell ref="H47:I47"/>
    <mergeCell ref="B48:C48"/>
    <mergeCell ref="D48:E48"/>
    <mergeCell ref="F48:G48"/>
    <mergeCell ref="H48:I48"/>
    <mergeCell ref="B49:C49"/>
    <mergeCell ref="D49:E49"/>
    <mergeCell ref="F49:G49"/>
    <mergeCell ref="H49:I49"/>
    <mergeCell ref="B52:C52"/>
    <mergeCell ref="D52:E52"/>
    <mergeCell ref="F52:G52"/>
    <mergeCell ref="H52:I52"/>
    <mergeCell ref="B53:C53"/>
    <mergeCell ref="D53:E53"/>
    <mergeCell ref="F53:G53"/>
    <mergeCell ref="H53:I53"/>
    <mergeCell ref="B50:C50"/>
    <mergeCell ref="D50:E50"/>
    <mergeCell ref="F50:G50"/>
    <mergeCell ref="H50:I50"/>
    <mergeCell ref="B51:C51"/>
    <mergeCell ref="D51:E51"/>
    <mergeCell ref="F51:G51"/>
    <mergeCell ref="H51:I51"/>
    <mergeCell ref="D56:E56"/>
    <mergeCell ref="F56:G56"/>
    <mergeCell ref="H56:I56"/>
    <mergeCell ref="B100:I100"/>
    <mergeCell ref="B102:I102"/>
    <mergeCell ref="B104:I104"/>
    <mergeCell ref="D54:E54"/>
    <mergeCell ref="F54:G54"/>
    <mergeCell ref="H54:I54"/>
    <mergeCell ref="D55:E55"/>
    <mergeCell ref="F55:G55"/>
    <mergeCell ref="H55:I55"/>
    <mergeCell ref="C120:I120"/>
    <mergeCell ref="C121:I121"/>
    <mergeCell ref="C122:I122"/>
    <mergeCell ref="C123:I123"/>
    <mergeCell ref="A125:I126"/>
    <mergeCell ref="B129:I129"/>
    <mergeCell ref="B106:I106"/>
    <mergeCell ref="B108:I108"/>
    <mergeCell ref="B110:I110"/>
    <mergeCell ref="B111:I111"/>
    <mergeCell ref="B114:I118"/>
    <mergeCell ref="C119:I119"/>
    <mergeCell ref="B141:E141"/>
    <mergeCell ref="F141:G141"/>
    <mergeCell ref="H141:I141"/>
    <mergeCell ref="B143:E143"/>
    <mergeCell ref="F143:G143"/>
    <mergeCell ref="H143:I143"/>
    <mergeCell ref="B131:I131"/>
    <mergeCell ref="B132:I132"/>
    <mergeCell ref="B139:I139"/>
    <mergeCell ref="B140:E140"/>
    <mergeCell ref="F140:G140"/>
    <mergeCell ref="H140:I140"/>
    <mergeCell ref="F149:G149"/>
    <mergeCell ref="H149:I149"/>
    <mergeCell ref="F150:G150"/>
    <mergeCell ref="H150:I150"/>
    <mergeCell ref="F151:G151"/>
    <mergeCell ref="H151:I151"/>
    <mergeCell ref="A145:A148"/>
    <mergeCell ref="B145:E148"/>
    <mergeCell ref="F145:G145"/>
    <mergeCell ref="H145:I145"/>
    <mergeCell ref="F146:G146"/>
    <mergeCell ref="H146:I146"/>
    <mergeCell ref="F147:G147"/>
    <mergeCell ref="H147:I147"/>
    <mergeCell ref="F148:G148"/>
    <mergeCell ref="H148:I148"/>
    <mergeCell ref="B161:E161"/>
    <mergeCell ref="B162:E162"/>
    <mergeCell ref="F162:G162"/>
    <mergeCell ref="H162:I162"/>
    <mergeCell ref="B164:E164"/>
    <mergeCell ref="F164:G164"/>
    <mergeCell ref="H164:I164"/>
    <mergeCell ref="A153:A155"/>
    <mergeCell ref="B153:E155"/>
    <mergeCell ref="A157:A160"/>
    <mergeCell ref="B157:E157"/>
    <mergeCell ref="B159:E159"/>
    <mergeCell ref="B160:E160"/>
    <mergeCell ref="B158:E158"/>
    <mergeCell ref="B173:E173"/>
    <mergeCell ref="B174:E174"/>
    <mergeCell ref="B177:I177"/>
    <mergeCell ref="B178:E178"/>
    <mergeCell ref="F178:I178"/>
    <mergeCell ref="B179:E179"/>
    <mergeCell ref="F179:I179"/>
    <mergeCell ref="A167:A169"/>
    <mergeCell ref="B168:E168"/>
    <mergeCell ref="B169:E169"/>
    <mergeCell ref="B170:E170"/>
    <mergeCell ref="B171:E171"/>
    <mergeCell ref="B172:E172"/>
    <mergeCell ref="B184:E184"/>
    <mergeCell ref="F184:I184"/>
    <mergeCell ref="B185:E185"/>
    <mergeCell ref="F185:I185"/>
    <mergeCell ref="B186:E186"/>
    <mergeCell ref="F186:I186"/>
    <mergeCell ref="B180:E180"/>
    <mergeCell ref="F180:I180"/>
    <mergeCell ref="B181:E181"/>
    <mergeCell ref="F181:I181"/>
    <mergeCell ref="B182:I182"/>
    <mergeCell ref="B183:E183"/>
    <mergeCell ref="F183:I183"/>
    <mergeCell ref="B191:E191"/>
    <mergeCell ref="F191:I191"/>
    <mergeCell ref="B226:I226"/>
    <mergeCell ref="B228:I228"/>
    <mergeCell ref="B230:I230"/>
    <mergeCell ref="B231:I231"/>
    <mergeCell ref="B187:E187"/>
    <mergeCell ref="F187:I187"/>
    <mergeCell ref="B188:E188"/>
    <mergeCell ref="F188:G188"/>
    <mergeCell ref="H188:I188"/>
    <mergeCell ref="B189:E189"/>
    <mergeCell ref="F189:I189"/>
    <mergeCell ref="B239:I239"/>
    <mergeCell ref="B241:I241"/>
    <mergeCell ref="B243:I243"/>
    <mergeCell ref="B244:I244"/>
    <mergeCell ref="B247:I247"/>
    <mergeCell ref="C249:F249"/>
    <mergeCell ref="G249:I249"/>
    <mergeCell ref="B232:I232"/>
    <mergeCell ref="B233:I233"/>
    <mergeCell ref="B234:I234"/>
    <mergeCell ref="B235:I235"/>
    <mergeCell ref="B236:I236"/>
    <mergeCell ref="B237:I237"/>
    <mergeCell ref="C253:F253"/>
    <mergeCell ref="G253:I253"/>
    <mergeCell ref="B254:I254"/>
    <mergeCell ref="C256:I256"/>
    <mergeCell ref="C258:F258"/>
    <mergeCell ref="G258:I258"/>
    <mergeCell ref="C250:F250"/>
    <mergeCell ref="G250:I250"/>
    <mergeCell ref="B251:B252"/>
    <mergeCell ref="C251:F252"/>
    <mergeCell ref="G251:I251"/>
    <mergeCell ref="G252:I252"/>
    <mergeCell ref="B263:B264"/>
    <mergeCell ref="C263:F264"/>
    <mergeCell ref="B265:B266"/>
    <mergeCell ref="C265:F266"/>
    <mergeCell ref="C267:E267"/>
    <mergeCell ref="M267:T267"/>
    <mergeCell ref="B259:B261"/>
    <mergeCell ref="C259:F261"/>
    <mergeCell ref="G259:I259"/>
    <mergeCell ref="G260:I260"/>
    <mergeCell ref="G261:I261"/>
    <mergeCell ref="C262:F262"/>
    <mergeCell ref="G262:I262"/>
    <mergeCell ref="C327:F327"/>
    <mergeCell ref="G327:I327"/>
    <mergeCell ref="B328:B330"/>
    <mergeCell ref="C328:F330"/>
    <mergeCell ref="G328:I328"/>
    <mergeCell ref="G329:I329"/>
    <mergeCell ref="G330:I330"/>
    <mergeCell ref="C268:E268"/>
    <mergeCell ref="C269:F269"/>
    <mergeCell ref="C270:F270"/>
    <mergeCell ref="C283:F283"/>
    <mergeCell ref="G283:I283"/>
    <mergeCell ref="C325:I325"/>
    <mergeCell ref="C336:E336"/>
    <mergeCell ref="C337:E337"/>
    <mergeCell ref="C338:F338"/>
    <mergeCell ref="C339:F339"/>
    <mergeCell ref="C352:F352"/>
    <mergeCell ref="G352:I352"/>
    <mergeCell ref="C331:F331"/>
    <mergeCell ref="G331:I331"/>
    <mergeCell ref="B332:B333"/>
    <mergeCell ref="C332:F333"/>
    <mergeCell ref="B334:B335"/>
    <mergeCell ref="C334:F335"/>
    <mergeCell ref="B366:I366"/>
    <mergeCell ref="B367:E367"/>
    <mergeCell ref="F367:I367"/>
    <mergeCell ref="B368:E368"/>
    <mergeCell ref="F368:I368"/>
    <mergeCell ref="B370:I370"/>
    <mergeCell ref="B358:I358"/>
    <mergeCell ref="B359:I359"/>
    <mergeCell ref="B360:I360"/>
    <mergeCell ref="B361:I361"/>
    <mergeCell ref="B362:I362"/>
    <mergeCell ref="B364:I364"/>
    <mergeCell ref="B376:C376"/>
    <mergeCell ref="D376:E376"/>
    <mergeCell ref="F376:G376"/>
    <mergeCell ref="H376:I376"/>
    <mergeCell ref="B377:C377"/>
    <mergeCell ref="D377:E377"/>
    <mergeCell ref="F377:G377"/>
    <mergeCell ref="H377:I377"/>
    <mergeCell ref="B371:E371"/>
    <mergeCell ref="F371:I371"/>
    <mergeCell ref="B372:E372"/>
    <mergeCell ref="F372:I372"/>
    <mergeCell ref="B374:I374"/>
    <mergeCell ref="B375:C375"/>
    <mergeCell ref="D375:E375"/>
    <mergeCell ref="F375:G375"/>
    <mergeCell ref="H375:I375"/>
    <mergeCell ref="B380:C380"/>
    <mergeCell ref="D380:E380"/>
    <mergeCell ref="F380:G380"/>
    <mergeCell ref="H380:I380"/>
    <mergeCell ref="B381:C381"/>
    <mergeCell ref="D381:E381"/>
    <mergeCell ref="F381:G381"/>
    <mergeCell ref="H381:I381"/>
    <mergeCell ref="B378:C378"/>
    <mergeCell ref="D378:E378"/>
    <mergeCell ref="F378:G378"/>
    <mergeCell ref="H378:I378"/>
    <mergeCell ref="B379:C379"/>
    <mergeCell ref="D379:E379"/>
    <mergeCell ref="F379:G379"/>
    <mergeCell ref="H379:I379"/>
    <mergeCell ref="B382:I382"/>
    <mergeCell ref="B383:C383"/>
    <mergeCell ref="D383:E383"/>
    <mergeCell ref="F383:G383"/>
    <mergeCell ref="H383:I383"/>
    <mergeCell ref="B384:C384"/>
    <mergeCell ref="D384:E384"/>
    <mergeCell ref="F384:G384"/>
    <mergeCell ref="H384:I384"/>
    <mergeCell ref="B387:C387"/>
    <mergeCell ref="D387:E387"/>
    <mergeCell ref="F387:G387"/>
    <mergeCell ref="H387:I387"/>
    <mergeCell ref="B388:C388"/>
    <mergeCell ref="D388:E388"/>
    <mergeCell ref="F388:G388"/>
    <mergeCell ref="H388:I388"/>
    <mergeCell ref="B385:C385"/>
    <mergeCell ref="D385:E385"/>
    <mergeCell ref="F385:G385"/>
    <mergeCell ref="H385:I385"/>
    <mergeCell ref="B386:C386"/>
    <mergeCell ref="D386:E386"/>
    <mergeCell ref="F386:G386"/>
    <mergeCell ref="H386:I386"/>
    <mergeCell ref="B395:I395"/>
    <mergeCell ref="B396:I396"/>
    <mergeCell ref="B397:I397"/>
    <mergeCell ref="B398:I398"/>
    <mergeCell ref="B399:I399"/>
    <mergeCell ref="B400:I400"/>
    <mergeCell ref="B389:C389"/>
    <mergeCell ref="D389:E389"/>
    <mergeCell ref="F389:G389"/>
    <mergeCell ref="H389:I389"/>
    <mergeCell ref="B391:I391"/>
    <mergeCell ref="B393:I393"/>
    <mergeCell ref="B406:I406"/>
    <mergeCell ref="B407:I407"/>
    <mergeCell ref="B409:I409"/>
    <mergeCell ref="B410:I410"/>
    <mergeCell ref="B412:I412"/>
    <mergeCell ref="B413:C413"/>
    <mergeCell ref="D413:I413"/>
    <mergeCell ref="B402:I402"/>
    <mergeCell ref="B403:I403"/>
    <mergeCell ref="B404:I404"/>
    <mergeCell ref="B405:I405"/>
    <mergeCell ref="B416:C416"/>
    <mergeCell ref="D416:E416"/>
    <mergeCell ref="F416:G416"/>
    <mergeCell ref="H416:I416"/>
    <mergeCell ref="B417:C417"/>
    <mergeCell ref="D417:E417"/>
    <mergeCell ref="F417:G417"/>
    <mergeCell ref="H417:I417"/>
    <mergeCell ref="D414:E414"/>
    <mergeCell ref="F414:G414"/>
    <mergeCell ref="H414:I414"/>
    <mergeCell ref="B415:C415"/>
    <mergeCell ref="D415:E415"/>
    <mergeCell ref="F415:G415"/>
    <mergeCell ref="H415:I415"/>
    <mergeCell ref="B418:C418"/>
    <mergeCell ref="B419:C419"/>
    <mergeCell ref="D419:E419"/>
    <mergeCell ref="F419:G419"/>
    <mergeCell ref="H419:I419"/>
    <mergeCell ref="B420:C420"/>
    <mergeCell ref="D420:E420"/>
    <mergeCell ref="F420:G420"/>
    <mergeCell ref="H420:I420"/>
    <mergeCell ref="D423:E423"/>
    <mergeCell ref="F423:G423"/>
    <mergeCell ref="H423:I423"/>
    <mergeCell ref="D424:E424"/>
    <mergeCell ref="F424:G424"/>
    <mergeCell ref="H424:I424"/>
    <mergeCell ref="B421:C421"/>
    <mergeCell ref="D421:E421"/>
    <mergeCell ref="F421:G421"/>
    <mergeCell ref="H421:I421"/>
    <mergeCell ref="D422:E422"/>
    <mergeCell ref="F422:G422"/>
    <mergeCell ref="H422:I422"/>
    <mergeCell ref="B427:C427"/>
    <mergeCell ref="D427:E427"/>
    <mergeCell ref="F427:G427"/>
    <mergeCell ref="H427:I427"/>
    <mergeCell ref="B428:C428"/>
    <mergeCell ref="D428:E428"/>
    <mergeCell ref="F428:G428"/>
    <mergeCell ref="H428:I428"/>
    <mergeCell ref="D425:E425"/>
    <mergeCell ref="F425:G425"/>
    <mergeCell ref="H425:I425"/>
    <mergeCell ref="B426:C426"/>
    <mergeCell ref="D426:E426"/>
    <mergeCell ref="F426:G426"/>
    <mergeCell ref="H426:I426"/>
    <mergeCell ref="J431:M431"/>
    <mergeCell ref="N431:Q431"/>
    <mergeCell ref="B509:I509"/>
    <mergeCell ref="B511:I511"/>
    <mergeCell ref="B512:I512"/>
    <mergeCell ref="B514:I514"/>
    <mergeCell ref="B429:C429"/>
    <mergeCell ref="D429:E429"/>
    <mergeCell ref="F429:G429"/>
    <mergeCell ref="H429:I429"/>
    <mergeCell ref="B430:C430"/>
    <mergeCell ref="D430:E430"/>
    <mergeCell ref="F430:G430"/>
    <mergeCell ref="H430:I430"/>
    <mergeCell ref="B529:I529"/>
    <mergeCell ref="B531:I531"/>
    <mergeCell ref="B533:I533"/>
    <mergeCell ref="C535:I535"/>
    <mergeCell ref="C536:I536"/>
    <mergeCell ref="C537:I537"/>
    <mergeCell ref="B516:I516"/>
    <mergeCell ref="B518:I518"/>
    <mergeCell ref="B520:I520"/>
    <mergeCell ref="B523:I523"/>
    <mergeCell ref="B525:I525"/>
    <mergeCell ref="B527:I527"/>
    <mergeCell ref="B547:I547"/>
    <mergeCell ref="B548:I548"/>
    <mergeCell ref="C552:I552"/>
    <mergeCell ref="C554:I554"/>
    <mergeCell ref="B559:I559"/>
    <mergeCell ref="B561:I561"/>
    <mergeCell ref="C538:I538"/>
    <mergeCell ref="C539:I539"/>
    <mergeCell ref="C540:I540"/>
    <mergeCell ref="C541:I541"/>
    <mergeCell ref="C542:I542"/>
    <mergeCell ref="C543:I543"/>
    <mergeCell ref="B562:C562"/>
    <mergeCell ref="D562:I562"/>
    <mergeCell ref="D563:E563"/>
    <mergeCell ref="F563:G563"/>
    <mergeCell ref="H563:I563"/>
    <mergeCell ref="B564:C564"/>
    <mergeCell ref="D564:E564"/>
    <mergeCell ref="F564:G564"/>
    <mergeCell ref="H564:I564"/>
    <mergeCell ref="B571:C573"/>
    <mergeCell ref="D571:E571"/>
    <mergeCell ref="F571:G571"/>
    <mergeCell ref="H571:I571"/>
    <mergeCell ref="B574:C576"/>
    <mergeCell ref="D574:E574"/>
    <mergeCell ref="F574:G574"/>
    <mergeCell ref="H574:I574"/>
    <mergeCell ref="B565:C567"/>
    <mergeCell ref="D565:E565"/>
    <mergeCell ref="F565:G565"/>
    <mergeCell ref="H565:I565"/>
    <mergeCell ref="B568:C570"/>
    <mergeCell ref="D568:E568"/>
    <mergeCell ref="F568:G568"/>
    <mergeCell ref="H568:I568"/>
    <mergeCell ref="C652:H652"/>
    <mergeCell ref="C655:D655"/>
    <mergeCell ref="G655:I655"/>
    <mergeCell ref="G656:I656"/>
    <mergeCell ref="B577:C579"/>
    <mergeCell ref="D577:E577"/>
    <mergeCell ref="F577:G577"/>
    <mergeCell ref="H577:I577"/>
    <mergeCell ref="C650:H650"/>
    <mergeCell ref="C651:H651"/>
  </mergeCells>
  <conditionalFormatting sqref="D563:E563 D414:I414 H415:I415 F428:I430 F417:I417 F419:I420 D416:I416 F579:I579 F564:I565 F567:I568 F570:I571 F573:I574 F576:I577 F422:I426 F48:I48 D43:I43 A23:I23 A32:I34 F50:I56 H563:I563">
    <cfRule type="expression" dxfId="47" priority="19" stopIfTrue="1">
      <formula>$N$18="Sole Bidder"</formula>
    </cfRule>
  </conditionalFormatting>
  <conditionalFormatting sqref="A19:I21">
    <cfRule type="expression" dxfId="46" priority="20" stopIfTrue="1">
      <formula>$N$18="Sole Bidder"</formula>
    </cfRule>
    <cfRule type="expression" dxfId="45" priority="21" stopIfTrue="1">
      <formula>$N$18=1</formula>
    </cfRule>
  </conditionalFormatting>
  <conditionalFormatting sqref="A509:I511 A513:I545">
    <cfRule type="expression" dxfId="44" priority="22" stopIfTrue="1">
      <formula>$N$18="Sole Bidder"</formula>
    </cfRule>
  </conditionalFormatting>
  <conditionalFormatting sqref="J431:Q431">
    <cfRule type="expression" dxfId="43" priority="18" stopIfTrue="1">
      <formula>$N$18="Sole Bidder"</formula>
    </cfRule>
  </conditionalFormatting>
  <conditionalFormatting sqref="B251:B254 C251:I253">
    <cfRule type="expression" dxfId="42" priority="17">
      <formula>$G$250="No"</formula>
    </cfRule>
  </conditionalFormatting>
  <conditionalFormatting sqref="G252:I252">
    <cfRule type="expression" dxfId="41" priority="16">
      <formula>$G$249="Yes"</formula>
    </cfRule>
  </conditionalFormatting>
  <conditionalFormatting sqref="A419:I419">
    <cfRule type="expression" dxfId="40" priority="15">
      <formula>$F$418="No"</formula>
    </cfRule>
  </conditionalFormatting>
  <conditionalFormatting sqref="B514:I514">
    <cfRule type="expression" dxfId="39" priority="14" stopIfTrue="1">
      <formula>$N$18="Sole Bidder"</formula>
    </cfRule>
  </conditionalFormatting>
  <conditionalFormatting sqref="B516:I521">
    <cfRule type="expression" dxfId="38" priority="13" stopIfTrue="1">
      <formula>$N$18="Sole Bidder"</formula>
    </cfRule>
  </conditionalFormatting>
  <conditionalFormatting sqref="F421:I421">
    <cfRule type="expression" dxfId="37" priority="12" stopIfTrue="1">
      <formula>$N$18="Sole Bidder"</formula>
    </cfRule>
  </conditionalFormatting>
  <conditionalFormatting sqref="B512:I512">
    <cfRule type="expression" dxfId="36" priority="11" stopIfTrue="1">
      <formula>$N$18="Sole Bidder"</formula>
    </cfRule>
  </conditionalFormatting>
  <conditionalFormatting sqref="A512">
    <cfRule type="expression" dxfId="35" priority="10" stopIfTrue="1">
      <formula>$N$18="Sole Bidder"</formula>
    </cfRule>
  </conditionalFormatting>
  <conditionalFormatting sqref="D640:I648">
    <cfRule type="expression" dxfId="34" priority="9" stopIfTrue="1">
      <formula>$N$18="Sole Bidder"</formula>
    </cfRule>
  </conditionalFormatting>
  <conditionalFormatting sqref="A636">
    <cfRule type="expression" dxfId="33" priority="8" stopIfTrue="1">
      <formula>$N$18="Sole Bidder"</formula>
    </cfRule>
  </conditionalFormatting>
  <conditionalFormatting sqref="F49:I49">
    <cfRule type="expression" dxfId="32" priority="7" stopIfTrue="1">
      <formula>$N$18="Sole Bidder"</formula>
    </cfRule>
  </conditionalFormatting>
  <dataValidations count="4">
    <dataValidation type="list" allowBlank="1" showInputMessage="1" showErrorMessage="1" sqref="H577 F418 F577 D577 F574 D574 H574 H571 F571 D571 D568 H568 F568 F565 D565 H565 D389:I389 D381:I381 G253 G249:G250 G171 I171 H418 D418">
      <formula1>"Yes,No"</formula1>
    </dataValidation>
    <dataValidation type="list" allowBlank="1" showInputMessage="1" showErrorMessage="1" sqref="F380 H388 D388 F388 H380 D380">
      <formula1>"Owned,Rented,Leased"</formula1>
    </dataValidation>
    <dataValidation type="list" allowBlank="1" showInputMessage="1" showErrorMessage="1" sqref="D375:I375 D383:I383">
      <formula1>"TSE 8 Tonne, TSE 15 Tonne, TSE 24 Tonne"</formula1>
    </dataValidation>
    <dataValidation type="decimal" operator="greaterThanOrEqual" showInputMessage="1" showErrorMessage="1" sqref="G337:I337 J269:L269">
      <formula1>0</formula1>
    </dataValidation>
  </dataValidations>
  <printOptions horizontalCentered="1"/>
  <pageMargins left="0.74803149606299202" right="0.74803149606299202" top="0.66929133858267698" bottom="0.196850393700787" header="0.511811023622047" footer="0.15748031496063"/>
  <pageSetup scale="87" fitToHeight="0" orientation="portrait" r:id="rId2"/>
  <headerFooter alignWithMargins="0"/>
  <rowBreaks count="10" manualBreakCount="10">
    <brk id="36" max="8" man="1"/>
    <brk id="115" max="8" man="1"/>
    <brk id="148" max="8" man="1"/>
    <brk id="225" max="8" man="1"/>
    <brk id="246" max="8" man="1"/>
    <brk id="262" max="8" man="1"/>
    <brk id="332" max="8" man="1"/>
    <brk id="531" max="8" man="1"/>
    <brk id="560" max="8" man="1"/>
    <brk id="643" max="8" man="1"/>
  </rowBreaks>
  <drawing r:id="rId3"/>
  <legacyDrawing r:id="rId4"/>
  <mc:AlternateContent xmlns:mc="http://schemas.openxmlformats.org/markup-compatibility/2006">
    <mc:Choice Requires="x14">
      <controls>
        <mc:AlternateContent xmlns:mc="http://schemas.openxmlformats.org/markup-compatibility/2006">
          <mc:Choice Requires="x14">
            <control shapeId="91138" r:id="rId5" name="Check Box 2">
              <controlPr defaultSize="0" autoFill="0" autoLine="0" autoPict="0">
                <anchor moveWithCells="1">
                  <from>
                    <xdr:col>5</xdr:col>
                    <xdr:colOff>361950</xdr:colOff>
                    <xdr:row>153</xdr:row>
                    <xdr:rowOff>0</xdr:rowOff>
                  </from>
                  <to>
                    <xdr:col>6</xdr:col>
                    <xdr:colOff>800100</xdr:colOff>
                    <xdr:row>153</xdr:row>
                    <xdr:rowOff>190500</xdr:rowOff>
                  </to>
                </anchor>
              </controlPr>
            </control>
          </mc:Choice>
        </mc:AlternateContent>
        <mc:AlternateContent xmlns:mc="http://schemas.openxmlformats.org/markup-compatibility/2006">
          <mc:Choice Requires="x14">
            <control shapeId="91139" r:id="rId6" name="Check Box 3">
              <controlPr defaultSize="0" autoFill="0" autoLine="0" autoPict="0">
                <anchor moveWithCells="1">
                  <from>
                    <xdr:col>5</xdr:col>
                    <xdr:colOff>361950</xdr:colOff>
                    <xdr:row>153</xdr:row>
                    <xdr:rowOff>219075</xdr:rowOff>
                  </from>
                  <to>
                    <xdr:col>6</xdr:col>
                    <xdr:colOff>800100</xdr:colOff>
                    <xdr:row>154</xdr:row>
                    <xdr:rowOff>47625</xdr:rowOff>
                  </to>
                </anchor>
              </controlPr>
            </control>
          </mc:Choice>
        </mc:AlternateContent>
        <mc:AlternateContent xmlns:mc="http://schemas.openxmlformats.org/markup-compatibility/2006">
          <mc:Choice Requires="x14">
            <control shapeId="91143" r:id="rId7" name="Check Box 7">
              <controlPr defaultSize="0" autoFill="0" autoLine="0" autoPict="0">
                <anchor moveWithCells="1">
                  <from>
                    <xdr:col>5</xdr:col>
                    <xdr:colOff>361950</xdr:colOff>
                    <xdr:row>154</xdr:row>
                    <xdr:rowOff>66675</xdr:rowOff>
                  </from>
                  <to>
                    <xdr:col>6</xdr:col>
                    <xdr:colOff>800100</xdr:colOff>
                    <xdr:row>154</xdr:row>
                    <xdr:rowOff>295275</xdr:rowOff>
                  </to>
                </anchor>
              </controlPr>
            </control>
          </mc:Choice>
        </mc:AlternateContent>
        <mc:AlternateContent xmlns:mc="http://schemas.openxmlformats.org/markup-compatibility/2006">
          <mc:Choice Requires="x14">
            <control shapeId="91146" r:id="rId8" name="Check Box 10">
              <controlPr defaultSize="0" autoFill="0" autoLine="0" autoPict="0">
                <anchor moveWithCells="1">
                  <from>
                    <xdr:col>7</xdr:col>
                    <xdr:colOff>123825</xdr:colOff>
                    <xdr:row>153</xdr:row>
                    <xdr:rowOff>0</xdr:rowOff>
                  </from>
                  <to>
                    <xdr:col>8</xdr:col>
                    <xdr:colOff>609600</xdr:colOff>
                    <xdr:row>153</xdr:row>
                    <xdr:rowOff>190500</xdr:rowOff>
                  </to>
                </anchor>
              </controlPr>
            </control>
          </mc:Choice>
        </mc:AlternateContent>
        <mc:AlternateContent xmlns:mc="http://schemas.openxmlformats.org/markup-compatibility/2006">
          <mc:Choice Requires="x14">
            <control shapeId="91147" r:id="rId9" name="Check Box 11">
              <controlPr defaultSize="0" autoFill="0" autoLine="0" autoPict="0">
                <anchor moveWithCells="1">
                  <from>
                    <xdr:col>7</xdr:col>
                    <xdr:colOff>114300</xdr:colOff>
                    <xdr:row>153</xdr:row>
                    <xdr:rowOff>219075</xdr:rowOff>
                  </from>
                  <to>
                    <xdr:col>8</xdr:col>
                    <xdr:colOff>600075</xdr:colOff>
                    <xdr:row>154</xdr:row>
                    <xdr:rowOff>47625</xdr:rowOff>
                  </to>
                </anchor>
              </controlPr>
            </control>
          </mc:Choice>
        </mc:AlternateContent>
        <mc:AlternateContent xmlns:mc="http://schemas.openxmlformats.org/markup-compatibility/2006">
          <mc:Choice Requires="x14">
            <control shapeId="91148" r:id="rId10" name="Check Box 12">
              <controlPr defaultSize="0" autoFill="0" autoLine="0" autoPict="0">
                <anchor moveWithCells="1">
                  <from>
                    <xdr:col>7</xdr:col>
                    <xdr:colOff>104775</xdr:colOff>
                    <xdr:row>154</xdr:row>
                    <xdr:rowOff>95250</xdr:rowOff>
                  </from>
                  <to>
                    <xdr:col>8</xdr:col>
                    <xdr:colOff>590550</xdr:colOff>
                    <xdr:row>154</xdr:row>
                    <xdr:rowOff>323850</xdr:rowOff>
                  </to>
                </anchor>
              </controlPr>
            </control>
          </mc:Choice>
        </mc:AlternateContent>
        <mc:AlternateContent xmlns:mc="http://schemas.openxmlformats.org/markup-compatibility/2006">
          <mc:Choice Requires="x14">
            <control shapeId="91149" r:id="rId11" name="Check Box 13">
              <controlPr defaultSize="0" autoFill="0" autoLine="0" autoPict="0">
                <anchor moveWithCells="1">
                  <from>
                    <xdr:col>5</xdr:col>
                    <xdr:colOff>85725</xdr:colOff>
                    <xdr:row>179</xdr:row>
                    <xdr:rowOff>333375</xdr:rowOff>
                  </from>
                  <to>
                    <xdr:col>5</xdr:col>
                    <xdr:colOff>695325</xdr:colOff>
                    <xdr:row>179</xdr:row>
                    <xdr:rowOff>533400</xdr:rowOff>
                  </to>
                </anchor>
              </controlPr>
            </control>
          </mc:Choice>
        </mc:AlternateContent>
        <mc:AlternateContent xmlns:mc="http://schemas.openxmlformats.org/markup-compatibility/2006">
          <mc:Choice Requires="x14">
            <control shapeId="91150" r:id="rId12" name="Check Box 14">
              <controlPr defaultSize="0" autoFill="0" autoLine="0" autoPict="0">
                <anchor moveWithCells="1">
                  <from>
                    <xdr:col>6</xdr:col>
                    <xdr:colOff>190500</xdr:colOff>
                    <xdr:row>179</xdr:row>
                    <xdr:rowOff>323850</xdr:rowOff>
                  </from>
                  <to>
                    <xdr:col>6</xdr:col>
                    <xdr:colOff>800100</xdr:colOff>
                    <xdr:row>179</xdr:row>
                    <xdr:rowOff>523875</xdr:rowOff>
                  </to>
                </anchor>
              </controlPr>
            </control>
          </mc:Choice>
        </mc:AlternateContent>
        <mc:AlternateContent xmlns:mc="http://schemas.openxmlformats.org/markup-compatibility/2006">
          <mc:Choice Requires="x14">
            <control shapeId="91151" r:id="rId13" name="Check Box 15">
              <controlPr defaultSize="0" autoFill="0" autoLine="0" autoPict="0">
                <anchor moveWithCells="1">
                  <from>
                    <xdr:col>5</xdr:col>
                    <xdr:colOff>85725</xdr:colOff>
                    <xdr:row>180</xdr:row>
                    <xdr:rowOff>333375</xdr:rowOff>
                  </from>
                  <to>
                    <xdr:col>5</xdr:col>
                    <xdr:colOff>695325</xdr:colOff>
                    <xdr:row>180</xdr:row>
                    <xdr:rowOff>533400</xdr:rowOff>
                  </to>
                </anchor>
              </controlPr>
            </control>
          </mc:Choice>
        </mc:AlternateContent>
        <mc:AlternateContent xmlns:mc="http://schemas.openxmlformats.org/markup-compatibility/2006">
          <mc:Choice Requires="x14">
            <control shapeId="91152" r:id="rId14" name="Check Box 16">
              <controlPr defaultSize="0" autoFill="0" autoLine="0" autoPict="0">
                <anchor moveWithCells="1">
                  <from>
                    <xdr:col>6</xdr:col>
                    <xdr:colOff>152400</xdr:colOff>
                    <xdr:row>180</xdr:row>
                    <xdr:rowOff>342900</xdr:rowOff>
                  </from>
                  <to>
                    <xdr:col>6</xdr:col>
                    <xdr:colOff>762000</xdr:colOff>
                    <xdr:row>180</xdr:row>
                    <xdr:rowOff>542925</xdr:rowOff>
                  </to>
                </anchor>
              </controlPr>
            </control>
          </mc:Choice>
        </mc:AlternateContent>
        <mc:AlternateContent xmlns:mc="http://schemas.openxmlformats.org/markup-compatibility/2006">
          <mc:Choice Requires="x14">
            <control shapeId="91153" r:id="rId15" name="Check Box 17">
              <controlPr defaultSize="0" autoFill="0" autoLine="0" autoPict="0">
                <anchor moveWithCells="1">
                  <from>
                    <xdr:col>5</xdr:col>
                    <xdr:colOff>114300</xdr:colOff>
                    <xdr:row>182</xdr:row>
                    <xdr:rowOff>180975</xdr:rowOff>
                  </from>
                  <to>
                    <xdr:col>5</xdr:col>
                    <xdr:colOff>723900</xdr:colOff>
                    <xdr:row>182</xdr:row>
                    <xdr:rowOff>381000</xdr:rowOff>
                  </to>
                </anchor>
              </controlPr>
            </control>
          </mc:Choice>
        </mc:AlternateContent>
        <mc:AlternateContent xmlns:mc="http://schemas.openxmlformats.org/markup-compatibility/2006">
          <mc:Choice Requires="x14">
            <control shapeId="91154" r:id="rId16" name="Check Box 18">
              <controlPr defaultSize="0" autoFill="0" autoLine="0" autoPict="0">
                <anchor moveWithCells="1">
                  <from>
                    <xdr:col>5</xdr:col>
                    <xdr:colOff>133350</xdr:colOff>
                    <xdr:row>183</xdr:row>
                    <xdr:rowOff>390525</xdr:rowOff>
                  </from>
                  <to>
                    <xdr:col>5</xdr:col>
                    <xdr:colOff>742950</xdr:colOff>
                    <xdr:row>183</xdr:row>
                    <xdr:rowOff>590550</xdr:rowOff>
                  </to>
                </anchor>
              </controlPr>
            </control>
          </mc:Choice>
        </mc:AlternateContent>
        <mc:AlternateContent xmlns:mc="http://schemas.openxmlformats.org/markup-compatibility/2006">
          <mc:Choice Requires="x14">
            <control shapeId="91155" r:id="rId17" name="Check Box 19">
              <controlPr defaultSize="0" autoFill="0" autoLine="0" autoPict="0">
                <anchor moveWithCells="1">
                  <from>
                    <xdr:col>5</xdr:col>
                    <xdr:colOff>85725</xdr:colOff>
                    <xdr:row>184</xdr:row>
                    <xdr:rowOff>333375</xdr:rowOff>
                  </from>
                  <to>
                    <xdr:col>5</xdr:col>
                    <xdr:colOff>695325</xdr:colOff>
                    <xdr:row>184</xdr:row>
                    <xdr:rowOff>533400</xdr:rowOff>
                  </to>
                </anchor>
              </controlPr>
            </control>
          </mc:Choice>
        </mc:AlternateContent>
        <mc:AlternateContent xmlns:mc="http://schemas.openxmlformats.org/markup-compatibility/2006">
          <mc:Choice Requires="x14">
            <control shapeId="91156" r:id="rId18" name="Check Box 20">
              <controlPr defaultSize="0" autoFill="0" autoLine="0" autoPict="0">
                <anchor moveWithCells="1">
                  <from>
                    <xdr:col>5</xdr:col>
                    <xdr:colOff>133350</xdr:colOff>
                    <xdr:row>185</xdr:row>
                    <xdr:rowOff>476250</xdr:rowOff>
                  </from>
                  <to>
                    <xdr:col>5</xdr:col>
                    <xdr:colOff>742950</xdr:colOff>
                    <xdr:row>185</xdr:row>
                    <xdr:rowOff>676275</xdr:rowOff>
                  </to>
                </anchor>
              </controlPr>
            </control>
          </mc:Choice>
        </mc:AlternateContent>
        <mc:AlternateContent xmlns:mc="http://schemas.openxmlformats.org/markup-compatibility/2006">
          <mc:Choice Requires="x14">
            <control shapeId="91157" r:id="rId19" name="Check Box 21">
              <controlPr defaultSize="0" autoFill="0" autoLine="0" autoPict="0">
                <anchor moveWithCells="1">
                  <from>
                    <xdr:col>5</xdr:col>
                    <xdr:colOff>142875</xdr:colOff>
                    <xdr:row>186</xdr:row>
                    <xdr:rowOff>257175</xdr:rowOff>
                  </from>
                  <to>
                    <xdr:col>5</xdr:col>
                    <xdr:colOff>752475</xdr:colOff>
                    <xdr:row>186</xdr:row>
                    <xdr:rowOff>457200</xdr:rowOff>
                  </to>
                </anchor>
              </controlPr>
            </control>
          </mc:Choice>
        </mc:AlternateContent>
        <mc:AlternateContent xmlns:mc="http://schemas.openxmlformats.org/markup-compatibility/2006">
          <mc:Choice Requires="x14">
            <control shapeId="91158" r:id="rId20" name="Check Box 22">
              <controlPr defaultSize="0" autoFill="0" autoLine="0" autoPict="0">
                <anchor moveWithCells="1">
                  <from>
                    <xdr:col>5</xdr:col>
                    <xdr:colOff>152400</xdr:colOff>
                    <xdr:row>188</xdr:row>
                    <xdr:rowOff>285750</xdr:rowOff>
                  </from>
                  <to>
                    <xdr:col>5</xdr:col>
                    <xdr:colOff>762000</xdr:colOff>
                    <xdr:row>188</xdr:row>
                    <xdr:rowOff>485775</xdr:rowOff>
                  </to>
                </anchor>
              </controlPr>
            </control>
          </mc:Choice>
        </mc:AlternateContent>
        <mc:AlternateContent xmlns:mc="http://schemas.openxmlformats.org/markup-compatibility/2006">
          <mc:Choice Requires="x14">
            <control shapeId="91159" r:id="rId21" name="Check Box 23">
              <controlPr defaultSize="0" autoFill="0" autoLine="0" autoPict="0">
                <anchor moveWithCells="1">
                  <from>
                    <xdr:col>6</xdr:col>
                    <xdr:colOff>142875</xdr:colOff>
                    <xdr:row>182</xdr:row>
                    <xdr:rowOff>171450</xdr:rowOff>
                  </from>
                  <to>
                    <xdr:col>6</xdr:col>
                    <xdr:colOff>752475</xdr:colOff>
                    <xdr:row>182</xdr:row>
                    <xdr:rowOff>371475</xdr:rowOff>
                  </to>
                </anchor>
              </controlPr>
            </control>
          </mc:Choice>
        </mc:AlternateContent>
        <mc:AlternateContent xmlns:mc="http://schemas.openxmlformats.org/markup-compatibility/2006">
          <mc:Choice Requires="x14">
            <control shapeId="91160" r:id="rId22" name="Check Box 24">
              <controlPr defaultSize="0" autoFill="0" autoLine="0" autoPict="0">
                <anchor moveWithCells="1">
                  <from>
                    <xdr:col>6</xdr:col>
                    <xdr:colOff>95250</xdr:colOff>
                    <xdr:row>183</xdr:row>
                    <xdr:rowOff>390525</xdr:rowOff>
                  </from>
                  <to>
                    <xdr:col>6</xdr:col>
                    <xdr:colOff>704850</xdr:colOff>
                    <xdr:row>183</xdr:row>
                    <xdr:rowOff>590550</xdr:rowOff>
                  </to>
                </anchor>
              </controlPr>
            </control>
          </mc:Choice>
        </mc:AlternateContent>
        <mc:AlternateContent xmlns:mc="http://schemas.openxmlformats.org/markup-compatibility/2006">
          <mc:Choice Requires="x14">
            <control shapeId="91161" r:id="rId23" name="Check Box 25">
              <controlPr defaultSize="0" autoFill="0" autoLine="0" autoPict="0">
                <anchor moveWithCells="1">
                  <from>
                    <xdr:col>6</xdr:col>
                    <xdr:colOff>76200</xdr:colOff>
                    <xdr:row>184</xdr:row>
                    <xdr:rowOff>314325</xdr:rowOff>
                  </from>
                  <to>
                    <xdr:col>6</xdr:col>
                    <xdr:colOff>685800</xdr:colOff>
                    <xdr:row>184</xdr:row>
                    <xdr:rowOff>514350</xdr:rowOff>
                  </to>
                </anchor>
              </controlPr>
            </control>
          </mc:Choice>
        </mc:AlternateContent>
        <mc:AlternateContent xmlns:mc="http://schemas.openxmlformats.org/markup-compatibility/2006">
          <mc:Choice Requires="x14">
            <control shapeId="91162" r:id="rId24" name="Check Box 26">
              <controlPr defaultSize="0" autoFill="0" autoLine="0" autoPict="0">
                <anchor moveWithCells="1">
                  <from>
                    <xdr:col>6</xdr:col>
                    <xdr:colOff>66675</xdr:colOff>
                    <xdr:row>185</xdr:row>
                    <xdr:rowOff>485775</xdr:rowOff>
                  </from>
                  <to>
                    <xdr:col>6</xdr:col>
                    <xdr:colOff>676275</xdr:colOff>
                    <xdr:row>185</xdr:row>
                    <xdr:rowOff>685800</xdr:rowOff>
                  </to>
                </anchor>
              </controlPr>
            </control>
          </mc:Choice>
        </mc:AlternateContent>
        <mc:AlternateContent xmlns:mc="http://schemas.openxmlformats.org/markup-compatibility/2006">
          <mc:Choice Requires="x14">
            <control shapeId="91163" r:id="rId25" name="Check Box 27">
              <controlPr defaultSize="0" autoFill="0" autoLine="0" autoPict="0">
                <anchor moveWithCells="1">
                  <from>
                    <xdr:col>6</xdr:col>
                    <xdr:colOff>47625</xdr:colOff>
                    <xdr:row>186</xdr:row>
                    <xdr:rowOff>276225</xdr:rowOff>
                  </from>
                  <to>
                    <xdr:col>6</xdr:col>
                    <xdr:colOff>657225</xdr:colOff>
                    <xdr:row>186</xdr:row>
                    <xdr:rowOff>476250</xdr:rowOff>
                  </to>
                </anchor>
              </controlPr>
            </control>
          </mc:Choice>
        </mc:AlternateContent>
        <mc:AlternateContent xmlns:mc="http://schemas.openxmlformats.org/markup-compatibility/2006">
          <mc:Choice Requires="x14">
            <control shapeId="91164" r:id="rId26" name="Check Box 28">
              <controlPr defaultSize="0" autoFill="0" autoLine="0" autoPict="0">
                <anchor moveWithCells="1">
                  <from>
                    <xdr:col>6</xdr:col>
                    <xdr:colOff>76200</xdr:colOff>
                    <xdr:row>188</xdr:row>
                    <xdr:rowOff>295275</xdr:rowOff>
                  </from>
                  <to>
                    <xdr:col>6</xdr:col>
                    <xdr:colOff>685800</xdr:colOff>
                    <xdr:row>188</xdr:row>
                    <xdr:rowOff>495300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CEADCFE2-859C-4E28-B601-A4120DC53A4D}">
            <xm:f>'C:\Users\60003244\Desktop\[01. First Envelope Bid Form &amp; Attachments_CD01.xlsx]Names of Bidder'!#REF!=1</xm:f>
            <x14:dxf>
              <font>
                <color theme="0"/>
              </font>
              <fill>
                <patternFill>
                  <fgColor theme="0"/>
                  <bgColor theme="0"/>
                </patternFill>
              </fill>
            </x14:dxf>
          </x14:cfRule>
          <xm:sqref>F44:G44</xm:sqref>
        </x14:conditionalFormatting>
        <x14:conditionalFormatting xmlns:xm="http://schemas.microsoft.com/office/excel/2006/main">
          <x14:cfRule type="expression" priority="5" id="{A06CF47B-FC10-4A52-AB86-1FA0B22A82B1}">
            <xm:f>'C:\Users\60003244\Desktop\[01. First Envelope Bid Form &amp; Attachments_CD01.xlsx]Names of Bidder'!#REF!=1</xm:f>
            <x14:dxf>
              <font>
                <color theme="0"/>
              </font>
              <fill>
                <patternFill>
                  <fgColor theme="0"/>
                  <bgColor theme="0"/>
                </patternFill>
              </fill>
            </x14:dxf>
          </x14:cfRule>
          <xm:sqref>F45:G45</xm:sqref>
        </x14:conditionalFormatting>
        <x14:conditionalFormatting xmlns:xm="http://schemas.microsoft.com/office/excel/2006/main">
          <x14:cfRule type="expression" priority="4" id="{4554205E-08B9-4956-B580-F88477D29C4E}">
            <xm:f>'C:\Users\60003244\Desktop\[01. First Envelope Bid Form &amp; Attachments_CD01.xlsx]Names of Bidder'!#REF!=1</xm:f>
            <x14:dxf>
              <font>
                <color theme="0"/>
              </font>
              <fill>
                <patternFill>
                  <fgColor theme="0"/>
                  <bgColor theme="0"/>
                </patternFill>
              </fill>
            </x14:dxf>
          </x14:cfRule>
          <xm:sqref>F46:G46</xm:sqref>
        </x14:conditionalFormatting>
        <x14:conditionalFormatting xmlns:xm="http://schemas.microsoft.com/office/excel/2006/main">
          <x14:cfRule type="expression" priority="3" id="{4430DB04-814C-426F-8DD7-65289455A2A4}">
            <xm:f>'C:\Users\60003244\Desktop\[01. First Envelope Bid Form &amp; Attachments_CD01.xlsx]Names of Bidder'!#REF!=1</xm:f>
            <x14:dxf>
              <font>
                <color theme="0"/>
              </font>
              <fill>
                <patternFill>
                  <fgColor theme="0"/>
                  <bgColor theme="0"/>
                </patternFill>
              </fill>
            </x14:dxf>
          </x14:cfRule>
          <xm:sqref>F47:G47</xm:sqref>
        </x14:conditionalFormatting>
        <x14:conditionalFormatting xmlns:xm="http://schemas.microsoft.com/office/excel/2006/main">
          <x14:cfRule type="expression" priority="2" id="{660AA36D-4C5E-46DB-BE2C-33EE76F38CBF}">
            <xm:f>'C:\Users\60003244\Desktop\[01. First Envelope Bid Form &amp; Attachments_CD01.xlsx]Names of Bidder'!#REF!=1</xm:f>
            <x14:dxf>
              <font>
                <color theme="0"/>
              </font>
              <fill>
                <patternFill>
                  <fgColor theme="0"/>
                  <bgColor theme="0"/>
                </patternFill>
              </fill>
            </x14:dxf>
          </x14:cfRule>
          <xm:sqref>F415:G415</xm:sqref>
        </x14:conditionalFormatting>
        <x14:conditionalFormatting xmlns:xm="http://schemas.microsoft.com/office/excel/2006/main">
          <x14:cfRule type="expression" priority="1" id="{17B1476D-1D4C-49FE-87CF-95E81CC61C49}">
            <xm:f>'C:\Users\60003244\Desktop\[01. First Envelope Bid Form &amp; Attachments_CD01.xlsx]Names of Bidder'!#REF!=1</xm:f>
            <x14:dxf>
              <font>
                <color theme="0"/>
              </font>
              <fill>
                <patternFill>
                  <fgColor theme="0"/>
                  <bgColor theme="0"/>
                </patternFill>
              </fill>
            </x14:dxf>
          </x14:cfRule>
          <xm:sqref>F563:G563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pageSetUpPr fitToPage="1"/>
  </sheetPr>
  <dimension ref="A1:I41"/>
  <sheetViews>
    <sheetView showGridLines="0" showZeros="0" view="pageBreakPreview" topLeftCell="A4" zoomScaleNormal="100" zoomScaleSheetLayoutView="100" workbookViewId="0">
      <selection activeCell="G17" sqref="G17"/>
    </sheetView>
  </sheetViews>
  <sheetFormatPr defaultColWidth="9.140625" defaultRowHeight="16.5"/>
  <cols>
    <col min="1" max="1" width="12.140625" style="33" customWidth="1"/>
    <col min="2" max="2" width="25.5703125" style="33" customWidth="1"/>
    <col min="3" max="3" width="17.5703125" style="33" customWidth="1"/>
    <col min="4" max="4" width="19.28515625" style="33" customWidth="1"/>
    <col min="5" max="5" width="39.28515625" style="33" customWidth="1"/>
    <col min="6" max="7" width="24.28515625" style="203" customWidth="1"/>
    <col min="8" max="8" width="15.85546875" style="197" hidden="1" customWidth="1"/>
    <col min="9" max="9" width="0" style="197" hidden="1" customWidth="1"/>
    <col min="10" max="10" width="0" style="29" hidden="1" customWidth="1"/>
    <col min="11" max="16384" width="9.140625" style="29"/>
  </cols>
  <sheetData>
    <row r="1" spans="1:8">
      <c r="A1" s="25" t="str">
        <f>'Attach 3(JV)'!A1</f>
        <v>Specification No. :CC-CS/1015-CC/CD-4137/3/G3</v>
      </c>
      <c r="B1" s="26"/>
      <c r="C1" s="26"/>
      <c r="D1" s="26"/>
      <c r="E1" s="27" t="str">
        <f>"Attachment-4 " &amp; 'Attach 3(JV)'!AT1</f>
        <v>Attachment-4 0</v>
      </c>
    </row>
    <row r="3" spans="1:8" ht="51" customHeight="1">
      <c r="A3" s="861" t="str">
        <f>'Attach 3(JV)'!A3</f>
        <v>Conductor Package CD02 for bulk procurement of Conductors for Transmission Line Diversion works</v>
      </c>
      <c r="B3" s="861"/>
      <c r="C3" s="861"/>
      <c r="D3" s="861"/>
      <c r="E3" s="861"/>
      <c r="F3" s="204"/>
      <c r="G3" s="204"/>
    </row>
    <row r="4" spans="1:8" ht="20.100000000000001" customHeight="1">
      <c r="A4" s="32"/>
      <c r="H4" s="208"/>
    </row>
    <row r="5" spans="1:8" ht="20.100000000000001" customHeight="1">
      <c r="A5" s="862" t="s">
        <v>256</v>
      </c>
      <c r="B5" s="862"/>
      <c r="C5" s="862"/>
      <c r="D5" s="862"/>
      <c r="E5" s="862"/>
      <c r="F5" s="205"/>
      <c r="G5" s="205"/>
      <c r="H5" s="209"/>
    </row>
    <row r="6" spans="1:8" ht="20.100000000000001" customHeight="1">
      <c r="A6" s="36"/>
      <c r="H6" s="209"/>
    </row>
    <row r="7" spans="1:8" ht="20.100000000000001" customHeight="1">
      <c r="A7" s="37" t="str">
        <f>'Attach 3(JV)'!A7</f>
        <v>Bidder’s Name and Address (Firm) :</v>
      </c>
      <c r="H7" s="209"/>
    </row>
    <row r="8" spans="1:8" ht="20.100000000000001" customHeight="1">
      <c r="A8" s="15" t="s">
        <v>250</v>
      </c>
      <c r="B8" s="1198" t="str">
        <f>'Attach 3(JV)'!B9</f>
        <v/>
      </c>
      <c r="C8" s="1198"/>
      <c r="D8" s="1198"/>
      <c r="E8" s="17" t="str">
        <f>'Attach 3(JV)'!E7</f>
        <v>To:</v>
      </c>
      <c r="H8" s="209"/>
    </row>
    <row r="9" spans="1:8" ht="20.100000000000001" customHeight="1">
      <c r="A9" s="15" t="s">
        <v>252</v>
      </c>
      <c r="B9" s="1198" t="str">
        <f>'Attach 3(JV)'!B10</f>
        <v/>
      </c>
      <c r="C9" s="1198"/>
      <c r="D9" s="1198"/>
      <c r="E9" s="184" t="str">
        <f>'Attach 3(JV)'!E8</f>
        <v>Contract Services</v>
      </c>
      <c r="H9" s="209"/>
    </row>
    <row r="10" spans="1:8" ht="20.100000000000001" customHeight="1">
      <c r="B10" s="1198" t="str">
        <f>'Attach 3(JV)'!B11</f>
        <v/>
      </c>
      <c r="C10" s="1198"/>
      <c r="D10" s="1198"/>
      <c r="E10" s="184" t="str">
        <f>'Attach 3(JV)'!E9</f>
        <v>Power Grid Corporation of India Ltd.,</v>
      </c>
    </row>
    <row r="11" spans="1:8" ht="20.100000000000001" customHeight="1">
      <c r="A11" s="36"/>
      <c r="B11" s="1198" t="str">
        <f>'Attach 3(JV)'!B12</f>
        <v/>
      </c>
      <c r="C11" s="1198"/>
      <c r="D11" s="1198"/>
      <c r="E11" s="184" t="str">
        <f>'Attach 3(JV)'!E10</f>
        <v>"Saudamini", Plot No. 2, Sector 29</v>
      </c>
    </row>
    <row r="12" spans="1:8" ht="15.75" customHeight="1">
      <c r="A12" s="36"/>
      <c r="B12" s="162"/>
      <c r="C12" s="162"/>
      <c r="D12" s="162"/>
      <c r="E12" s="184" t="str">
        <f>'Attach 3(JV)'!E11</f>
        <v>Gurgaon (Haryana) - 122001</v>
      </c>
      <c r="F12" s="206"/>
      <c r="G12" s="206"/>
    </row>
    <row r="13" spans="1:8" ht="10.5" customHeight="1">
      <c r="A13" s="36"/>
      <c r="B13" s="162"/>
      <c r="C13" s="162"/>
      <c r="D13" s="162"/>
    </row>
    <row r="14" spans="1:8" ht="20.100000000000001" customHeight="1">
      <c r="A14" s="33" t="s">
        <v>244</v>
      </c>
    </row>
    <row r="15" spans="1:8" ht="20.100000000000001" customHeight="1">
      <c r="A15" s="36"/>
    </row>
    <row r="16" spans="1:8" ht="50.1" customHeight="1">
      <c r="A16" s="1199" t="str">
        <f>"We hereby certify that goods to be supplied are produced in " &amp;H25 &amp; " eligible source " &amp; F25</f>
        <v>We hereby certify that goods to be supplied are produced in [Enter the name of country where from goods shall be supplied] eligible source country.</v>
      </c>
      <c r="B16" s="1199"/>
      <c r="C16" s="1199"/>
      <c r="D16" s="1199"/>
      <c r="E16" s="1199"/>
      <c r="F16" s="207" t="s">
        <v>364</v>
      </c>
      <c r="G16" s="207" t="s">
        <v>365</v>
      </c>
    </row>
    <row r="17" spans="1:9" ht="45" customHeight="1">
      <c r="A17" s="1197" t="str">
        <f>"We hereby certify that our company is incorporated and registered in " &amp;I25 &amp; " eligible source " &amp;G25</f>
        <v>We hereby certify that our company is incorporated and registered in [Enter the name of country where from goods shall be supplied] eligible source country.</v>
      </c>
      <c r="B17" s="1197"/>
      <c r="C17" s="1197"/>
      <c r="D17" s="1197"/>
      <c r="E17" s="1197"/>
      <c r="F17" s="212"/>
      <c r="G17" s="212"/>
      <c r="H17" s="192" t="str">
        <f t="shared" ref="H17:I24" si="0">IF(F17 = "", "", F17&amp; ", ")</f>
        <v/>
      </c>
      <c r="I17" s="192" t="str">
        <f t="shared" si="0"/>
        <v/>
      </c>
    </row>
    <row r="18" spans="1:9" ht="33" customHeight="1">
      <c r="A18" s="211"/>
      <c r="B18" s="211"/>
      <c r="C18" s="211"/>
      <c r="D18" s="211"/>
      <c r="E18" s="211"/>
      <c r="F18" s="212"/>
      <c r="G18" s="212"/>
      <c r="H18" s="192" t="str">
        <f t="shared" si="0"/>
        <v/>
      </c>
      <c r="I18" s="192" t="str">
        <f t="shared" si="0"/>
        <v/>
      </c>
    </row>
    <row r="19" spans="1:9" ht="33" customHeight="1">
      <c r="A19" s="211"/>
      <c r="B19" s="211"/>
      <c r="C19" s="211"/>
      <c r="D19" s="41"/>
      <c r="E19" s="211"/>
      <c r="F19" s="212"/>
      <c r="G19" s="212"/>
      <c r="H19" s="192" t="str">
        <f t="shared" si="0"/>
        <v/>
      </c>
      <c r="I19" s="192" t="str">
        <f t="shared" si="0"/>
        <v/>
      </c>
    </row>
    <row r="20" spans="1:9" ht="33" customHeight="1">
      <c r="A20" s="40" t="s">
        <v>231</v>
      </c>
      <c r="B20" s="79" t="str">
        <f>'Attach 3(JV)'!B24</f>
        <v/>
      </c>
      <c r="D20" s="41" t="s">
        <v>229</v>
      </c>
      <c r="E20" s="313" t="str">
        <f>'Attach 3(JV)'!E24</f>
        <v/>
      </c>
      <c r="F20" s="212"/>
      <c r="G20" s="212"/>
      <c r="H20" s="192" t="str">
        <f t="shared" si="0"/>
        <v/>
      </c>
      <c r="I20" s="192" t="str">
        <f t="shared" si="0"/>
        <v/>
      </c>
    </row>
    <row r="21" spans="1:9" ht="33" customHeight="1">
      <c r="A21" s="40" t="s">
        <v>232</v>
      </c>
      <c r="B21" s="313" t="str">
        <f>'Attach 3(JV)'!B25</f>
        <v/>
      </c>
      <c r="D21" s="41" t="s">
        <v>230</v>
      </c>
      <c r="E21" s="313" t="str">
        <f>'Attach 3(JV)'!E25</f>
        <v/>
      </c>
      <c r="F21" s="212"/>
      <c r="G21" s="212"/>
      <c r="H21" s="192" t="str">
        <f t="shared" si="0"/>
        <v/>
      </c>
      <c r="I21" s="192" t="str">
        <f t="shared" si="0"/>
        <v/>
      </c>
    </row>
    <row r="22" spans="1:9" ht="18.75" customHeight="1">
      <c r="D22" s="41"/>
      <c r="F22" s="212"/>
      <c r="G22" s="212"/>
      <c r="H22" s="192" t="str">
        <f t="shared" si="0"/>
        <v/>
      </c>
      <c r="I22" s="192" t="str">
        <f t="shared" si="0"/>
        <v/>
      </c>
    </row>
    <row r="23" spans="1:9">
      <c r="D23" s="41"/>
      <c r="F23" s="212"/>
      <c r="G23" s="212"/>
      <c r="H23" s="192" t="str">
        <f t="shared" si="0"/>
        <v/>
      </c>
      <c r="I23" s="192" t="str">
        <f t="shared" si="0"/>
        <v/>
      </c>
    </row>
    <row r="24" spans="1:9" ht="12.75" customHeight="1">
      <c r="A24" s="29"/>
      <c r="B24" s="29"/>
      <c r="C24" s="29"/>
      <c r="D24" s="29"/>
      <c r="E24" s="29"/>
      <c r="F24" s="212"/>
      <c r="G24" s="212"/>
      <c r="H24" s="192" t="str">
        <f t="shared" si="0"/>
        <v/>
      </c>
      <c r="I24" s="192" t="str">
        <f t="shared" si="0"/>
        <v/>
      </c>
    </row>
    <row r="25" spans="1:9" ht="33" hidden="1" customHeight="1">
      <c r="A25" s="29"/>
      <c r="B25" s="29"/>
      <c r="C25" s="29"/>
      <c r="D25" s="29"/>
      <c r="E25" s="29"/>
      <c r="F25" s="210" t="str">
        <f>IF((8-COUNTBLANK(F17:F24)) &lt;2, "country.", "countries.")</f>
        <v>country.</v>
      </c>
      <c r="G25" s="210" t="str">
        <f>IF((8-COUNTBLANK(G17:G24)) &lt;2, "country.", "countries.")</f>
        <v>country.</v>
      </c>
      <c r="H25" s="192" t="str">
        <f>IF(COUNTBLANK(F17:F24) =8, "[Enter the name of country where from goods shall be supplied]",CONCATENATE(H17,H18,H19,H20,H21,H22,H23,H24))</f>
        <v>[Enter the name of country where from goods shall be supplied]</v>
      </c>
      <c r="I25" s="192" t="str">
        <f>IF(COUNTBLANK(G17:G24) =8, "[Enter the name of country where from goods shall be supplied]",CONCATENATE(I17,I18,I19,I20,I21,I22,I23,I24))</f>
        <v>[Enter the name of country where from goods shall be supplied]</v>
      </c>
    </row>
    <row r="26" spans="1:9" ht="33" customHeight="1">
      <c r="A26" s="29"/>
      <c r="B26" s="29"/>
      <c r="C26" s="29"/>
      <c r="D26" s="29"/>
      <c r="E26" s="29"/>
    </row>
    <row r="27" spans="1:9" ht="33" customHeight="1">
      <c r="A27" s="29"/>
      <c r="B27" s="29"/>
      <c r="C27" s="29"/>
      <c r="D27" s="29"/>
      <c r="E27" s="29"/>
    </row>
    <row r="28" spans="1:9" ht="33" customHeight="1">
      <c r="A28" s="29"/>
      <c r="B28" s="29"/>
      <c r="C28" s="29"/>
      <c r="D28" s="29"/>
      <c r="E28" s="29"/>
    </row>
    <row r="29" spans="1:9" ht="20.100000000000001" customHeight="1"/>
    <row r="30" spans="1:9" ht="20.100000000000001" customHeight="1">
      <c r="A30" s="42"/>
    </row>
    <row r="31" spans="1:9" ht="20.100000000000001" customHeight="1"/>
    <row r="32" spans="1:9"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EE0B" sheet="1" objects="1" scenarios="1" formatColumns="0" formatRows="0" selectLockedCells="1"/>
  <customSheetViews>
    <customSheetView guid="{5BA86A6E-BC14-42F9-9389-686525E5B7F9}" showPageBreaks="1" showGridLines="0" zeroValues="0" fitToPage="1" printArea="1" hiddenRows="1" hiddenColumns="1" view="pageBreakPreview" topLeftCell="A4">
      <selection activeCell="G17" sqref="G17"/>
      <pageMargins left="0.75" right="0.63" top="0.57999999999999996" bottom="0.6" header="0.34" footer="0.35"/>
      <pageSetup scale="89" orientation="portrait" r:id="rId1"/>
      <headerFooter alignWithMargins="0">
        <oddFooter>&amp;R&amp;"Book Antiqua,Bold"&amp;8 Page &amp;P of &amp;N</oddFooter>
      </headerFooter>
    </customSheetView>
    <customSheetView guid="{5F738A72-7345-43CF-AB7D-86158EA0AE83}" showPageBreaks="1" showGridLines="0" zeroValues="0" fitToPage="1" printArea="1" hiddenRows="1" hiddenColumns="1" view="pageBreakPreview" topLeftCell="A12">
      <selection activeCell="G17" sqref="G17"/>
      <pageMargins left="0.75" right="0.63" top="0.57999999999999996" bottom="0.6" header="0.34" footer="0.35"/>
      <pageSetup scale="89" orientation="portrait" r:id="rId2"/>
      <headerFooter alignWithMargins="0">
        <oddFooter>&amp;R&amp;"Book Antiqua,Bold"&amp;8 Page &amp;P of &amp;N</oddFooter>
      </headerFooter>
    </customSheetView>
    <customSheetView guid="{952295AE-A9B5-4F86-B190-F32791A094BA}" showPageBreaks="1" showGridLines="0" zeroValues="0" fitToPage="1" printArea="1" view="pageBreakPreview">
      <selection activeCell="A17" sqref="A17:E17"/>
      <pageMargins left="0.75" right="0.63" top="0.57999999999999996" bottom="0.6" header="0.34" footer="0.35"/>
      <pageSetup scale="89" orientation="portrait" r:id="rId3"/>
      <headerFooter alignWithMargins="0">
        <oddFooter>&amp;R&amp;"Book Antiqua,Bold"&amp;8 Page &amp;P of &amp;N</oddFooter>
      </headerFooter>
    </customSheetView>
    <customSheetView guid="{72DED9DF-AFAA-4EF2-A206-FD53551442E1}" showPageBreaks="1" showGridLines="0" zeroValues="0" fitToPage="1" printArea="1" view="pageBreakPreview" topLeftCell="A7">
      <selection activeCell="A17" sqref="A17:E17"/>
      <pageMargins left="0.75" right="0.63" top="0.57999999999999996" bottom="0.6" header="0.34" footer="0.35"/>
      <pageSetup scale="89" orientation="portrait" r:id="rId4"/>
      <headerFooter alignWithMargins="0">
        <oddFooter>&amp;R&amp;"Book Antiqua,Bold"&amp;8 Page &amp;P of &amp;N</oddFooter>
      </headerFooter>
    </customSheetView>
    <customSheetView guid="{929A0717-72EC-456B-8C34-59EEDA46A622}" showPageBreaks="1" showGridLines="0" zeroValues="0" printArea="1" view="pageBreakPreview" topLeftCell="A16">
      <selection activeCell="C21" sqref="C21"/>
      <pageMargins left="0.75" right="0.63" top="0.57999999999999996" bottom="0.6" header="0.34" footer="0.35"/>
      <pageSetup scale="98" orientation="portrait" r:id="rId5"/>
      <headerFooter alignWithMargins="0">
        <oddFooter>&amp;R&amp;"Book Antiqua,Bold"&amp;8 Page &amp;P of &amp;N</oddFooter>
      </headerFooter>
    </customSheetView>
    <customSheetView guid="{101E340E-5624-46EF-AADB-2F62C21B5295}" showPageBreaks="1" showGridLines="0" zeroValues="0" printArea="1" view="pageBreakPreview">
      <selection activeCell="G20" sqref="G20"/>
      <pageMargins left="0.75" right="0.63" top="0.57999999999999996" bottom="0.6" header="0.34" footer="0.35"/>
      <pageSetup scale="98" orientation="portrait" r:id="rId6"/>
      <headerFooter alignWithMargins="0">
        <oddFooter>&amp;R&amp;"Book Antiqua,Bold"&amp;8 Page &amp;P of &amp;N</oddFooter>
      </headerFooter>
    </customSheetView>
    <customSheetView guid="{A667ED77-8424-4D1C-8A46-14ECA26AEC7D}" showPageBreaks="1" showGridLines="0" zeroValues="0" printArea="1" view="pageBreakPreview">
      <selection activeCell="G20" sqref="G20"/>
      <pageMargins left="0.75" right="0.63" top="0.57999999999999996" bottom="0.6" header="0.34" footer="0.35"/>
      <pageSetup orientation="portrait" r:id="rId7"/>
      <headerFooter alignWithMargins="0">
        <oddFooter>&amp;R&amp;"Book Antiqua,Bold"&amp;8 Page &amp;P of &amp;N</oddFooter>
      </headerFooter>
    </customSheetView>
    <customSheetView guid="{7A122CCC-B984-47E9-88CF-89418CB24A21}" showGridLines="0" zeroValues="0" showRuler="0" topLeftCell="B1">
      <selection activeCell="G20" sqref="G20"/>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244B8F7F-C84C-4134-A8A5-723A75D45FC2}" showGridLines="0" zeroValues="0">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G20" sqref="G20"/>
      <pageMargins left="0.75" right="0.63" top="0.57999999999999996" bottom="0.6" header="0.34" footer="0.35"/>
      <pageSetup orientation="portrait" r:id="rId16"/>
      <headerFooter alignWithMargins="0">
        <oddFooter>&amp;R&amp;"Book Antiqua,Bold"&amp;8 Page &amp;P of &amp;N</oddFooter>
      </headerFooter>
    </customSheetView>
    <customSheetView guid="{B3AA1F62-F1E5-4DDF-B9C9-D54D9BFF6A2A}" showPageBreaks="1" showGridLines="0" zeroValues="0" printArea="1" view="pageBreakPreview">
      <selection activeCell="G20" sqref="G20"/>
      <pageMargins left="0.75" right="0.63" top="0.57999999999999996" bottom="0.6" header="0.34" footer="0.35"/>
      <pageSetup orientation="portrait" r:id="rId17"/>
      <headerFooter alignWithMargins="0">
        <oddFooter>&amp;R&amp;"Book Antiqua,Bold"&amp;8 Page &amp;P of &amp;N</oddFooter>
      </headerFooter>
    </customSheetView>
    <customSheetView guid="{9E565B0E-8A1D-4C38-9278-F5233F8D5014}" showPageBreaks="1" showGridLines="0" zeroValues="0" printArea="1" view="pageBreakPreview" topLeftCell="A19">
      <selection activeCell="G20" sqref="G20"/>
      <pageMargins left="0.75" right="0.63" top="0.57999999999999996" bottom="0.6" header="0.34" footer="0.35"/>
      <pageSetup scale="98" orientation="portrait" r:id="rId18"/>
      <headerFooter alignWithMargins="0">
        <oddFooter>&amp;R&amp;"Book Antiqua,Bold"&amp;8 Page &amp;P of &amp;N</oddFooter>
      </headerFooter>
    </customSheetView>
    <customSheetView guid="{EC8792F6-94EB-40FE-A69E-3F2E55E190BC}" showPageBreaks="1" showGridLines="0" zeroValues="0" printArea="1" view="pageBreakPreview">
      <selection activeCell="G20" sqref="G20"/>
      <pageMargins left="0.75" right="0.63" top="0.57999999999999996" bottom="0.6" header="0.34" footer="0.35"/>
      <pageSetup scale="98" orientation="portrait" r:id="rId19"/>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F18" sqref="F18"/>
      <pageMargins left="0.75" right="0.63" top="0.57999999999999996" bottom="0.6" header="0.34" footer="0.35"/>
      <pageSetup scale="98" orientation="portrait" r:id="rId20"/>
      <headerFooter alignWithMargins="0">
        <oddFooter>&amp;R&amp;"Book Antiqua,Bold"&amp;8 Page &amp;P of &amp;N</oddFooter>
      </headerFooter>
    </customSheetView>
    <customSheetView guid="{0B94E550-FB49-4D0D-BCDB-8811C4A584DD}" showPageBreaks="1" showGridLines="0" zeroValues="0" printArea="1" view="pageBreakPreview" topLeftCell="A16">
      <selection activeCell="F18" sqref="F18"/>
      <pageMargins left="0.75" right="0.63" top="0.57999999999999996" bottom="0.6" header="0.34" footer="0.35"/>
      <pageSetup scale="98" orientation="portrait" r:id="rId21"/>
      <headerFooter alignWithMargins="0">
        <oddFooter>&amp;R&amp;"Book Antiqua,Bold"&amp;8 Page &amp;P of &amp;N</oddFooter>
      </headerFooter>
    </customSheetView>
    <customSheetView guid="{F6380D37-4860-4332-ADDD-1ED2A1D0EFC6}" showPageBreaks="1" showGridLines="0" zeroValues="0" fitToPage="1" printArea="1" view="pageBreakPreview" topLeftCell="A7">
      <selection activeCell="A17" sqref="A17:E17"/>
      <pageMargins left="0.75" right="0.63" top="0.57999999999999996" bottom="0.6" header="0.34" footer="0.35"/>
      <pageSetup scale="89" orientation="portrait" r:id="rId22"/>
      <headerFooter alignWithMargins="0">
        <oddFooter>&amp;R&amp;"Book Antiqua,Bold"&amp;8 Page &amp;P of &amp;N</oddFooter>
      </headerFooter>
    </customSheetView>
    <customSheetView guid="{CC51813E-AF1D-4DE0-AF54-AE0A75A48961}" showPageBreaks="1" showGridLines="0" zeroValues="0" fitToPage="1" printArea="1" view="pageBreakPreview">
      <selection activeCell="A16" sqref="A16:E16"/>
      <pageMargins left="0.75" right="0.63" top="0.57999999999999996" bottom="0.6" header="0.34" footer="0.35"/>
      <pageSetup scale="89" orientation="portrait" r:id="rId23"/>
      <headerFooter alignWithMargins="0">
        <oddFooter>&amp;R&amp;"Book Antiqua,Bold"&amp;8 Page &amp;P of &amp;N</oddFooter>
      </headerFooter>
    </customSheetView>
    <customSheetView guid="{E425B1E6-C9CD-4438-A9B0-BAD7005464F1}" showPageBreaks="1" showGridLines="0" zeroValues="0" fitToPage="1" printArea="1" hiddenRows="1" hiddenColumns="1" view="pageBreakPreview" topLeftCell="A12">
      <selection activeCell="G17" sqref="G17"/>
      <pageMargins left="0.75" right="0.63" top="0.57999999999999996" bottom="0.6" header="0.34" footer="0.35"/>
      <pageSetup scale="89" orientation="portrait" r:id="rId24"/>
      <headerFooter alignWithMargins="0">
        <oddFooter>&amp;R&amp;"Book Antiqua,Bold"&amp;8 Page &amp;P of &amp;N</oddFooter>
      </headerFooter>
    </customSheetView>
  </customSheetViews>
  <mergeCells count="8">
    <mergeCell ref="A17:E17"/>
    <mergeCell ref="B8:D8"/>
    <mergeCell ref="A3:E3"/>
    <mergeCell ref="A5:E5"/>
    <mergeCell ref="A16:E16"/>
    <mergeCell ref="B9:D9"/>
    <mergeCell ref="B10:D10"/>
    <mergeCell ref="B11:D11"/>
  </mergeCells>
  <phoneticPr fontId="6" type="noConversion"/>
  <pageMargins left="0.75" right="0.63" top="0.57999999999999996" bottom="0.6" header="0.34" footer="0.35"/>
  <pageSetup scale="89" orientation="portrait" r:id="rId25"/>
  <headerFooter alignWithMargins="0">
    <oddFooter>&amp;R&amp;"Book Antiqua,Bold"&amp;8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sheetPr>
  <dimension ref="A1:AL41"/>
  <sheetViews>
    <sheetView showGridLines="0" showZeros="0" view="pageBreakPreview" zoomScaleNormal="100" zoomScaleSheetLayoutView="100" workbookViewId="0">
      <selection activeCell="B18" sqref="B18:E18"/>
    </sheetView>
  </sheetViews>
  <sheetFormatPr defaultColWidth="9.140625" defaultRowHeight="16.5"/>
  <cols>
    <col min="1" max="1" width="12.140625" style="33" customWidth="1"/>
    <col min="2" max="2" width="23.7109375" style="33" customWidth="1"/>
    <col min="3" max="3" width="26.42578125" style="33" customWidth="1"/>
    <col min="4" max="4" width="12.28515625" style="33" customWidth="1"/>
    <col min="5" max="5" width="26.7109375" style="33" customWidth="1"/>
    <col min="6" max="8" width="9.140625" style="266"/>
    <col min="9" max="38" width="9.140625" style="267"/>
    <col min="39" max="16384" width="9.140625" style="29"/>
  </cols>
  <sheetData>
    <row r="1" spans="1:9">
      <c r="A1" s="25" t="str">
        <f>'Attach 3(JV)'!A1</f>
        <v>Specification No. :CC-CS/1015-CC/CD-4137/3/G3</v>
      </c>
      <c r="B1" s="26"/>
      <c r="C1" s="26"/>
      <c r="D1" s="26"/>
      <c r="E1" s="45" t="str">
        <f>"Attachment-4(A) "&amp; 'Attach 3(JV)'!AT1</f>
        <v>Attachment-4(A) 0</v>
      </c>
    </row>
    <row r="2" spans="1:9" ht="11.1" customHeight="1"/>
    <row r="3" spans="1:9" ht="71.25" customHeight="1">
      <c r="A3" s="861" t="str">
        <f>'Attach 3(JV)'!A3</f>
        <v>Conductor Package CD02 for bulk procurement of Conductors for Transmission Line Diversion works</v>
      </c>
      <c r="B3" s="861"/>
      <c r="C3" s="861"/>
      <c r="D3" s="861"/>
      <c r="E3" s="861"/>
      <c r="F3" s="268"/>
      <c r="G3" s="269"/>
      <c r="H3" s="268"/>
    </row>
    <row r="4" spans="1:9" ht="11.1" customHeight="1">
      <c r="A4" s="32"/>
      <c r="H4" s="270"/>
      <c r="I4" s="271"/>
    </row>
    <row r="5" spans="1:9" ht="20.100000000000001" customHeight="1">
      <c r="A5" s="862" t="s">
        <v>257</v>
      </c>
      <c r="B5" s="862"/>
      <c r="C5" s="862"/>
      <c r="D5" s="862"/>
      <c r="E5" s="862"/>
      <c r="F5" s="268"/>
      <c r="H5" s="270"/>
      <c r="I5" s="272"/>
    </row>
    <row r="6" spans="1:9" ht="11.1" customHeight="1">
      <c r="A6" s="36"/>
      <c r="H6" s="270"/>
      <c r="I6" s="272"/>
    </row>
    <row r="7" spans="1:9" ht="20.100000000000001" customHeight="1">
      <c r="A7" s="37" t="str">
        <f>'Attach 3(JV)'!A7</f>
        <v>Bidder’s Name and Address (Firm) :</v>
      </c>
      <c r="H7" s="270"/>
      <c r="I7" s="272"/>
    </row>
    <row r="8" spans="1:9" ht="20.100000000000001" customHeight="1">
      <c r="A8" s="15" t="s">
        <v>250</v>
      </c>
      <c r="B8" s="1198" t="str">
        <f>'Attach 3(JV)'!B9</f>
        <v/>
      </c>
      <c r="C8" s="1198"/>
      <c r="D8" s="17" t="str">
        <f>'Attach 3(JV)'!E7</f>
        <v>To:</v>
      </c>
      <c r="H8" s="270"/>
      <c r="I8" s="272"/>
    </row>
    <row r="9" spans="1:9" ht="20.100000000000001" customHeight="1">
      <c r="A9" s="15" t="s">
        <v>252</v>
      </c>
      <c r="B9" s="1198" t="str">
        <f>'Attach 3(JV)'!B10</f>
        <v/>
      </c>
      <c r="C9" s="1198"/>
      <c r="D9" s="13" t="str">
        <f>'Attach 3(JV)'!E8</f>
        <v>Contract Services</v>
      </c>
      <c r="H9" s="270"/>
      <c r="I9" s="272"/>
    </row>
    <row r="10" spans="1:9" ht="20.100000000000001" customHeight="1">
      <c r="B10" s="1198" t="str">
        <f>'Attach 3(JV)'!B11</f>
        <v/>
      </c>
      <c r="C10" s="1198"/>
      <c r="D10" s="13" t="str">
        <f>'Attach 3(JV)'!E9</f>
        <v>Power Grid Corporation of India Ltd.,</v>
      </c>
    </row>
    <row r="11" spans="1:9" ht="15" customHeight="1">
      <c r="A11" s="36"/>
      <c r="B11" s="1198" t="str">
        <f>'Attach 3(JV)'!B12</f>
        <v/>
      </c>
      <c r="C11" s="1198"/>
      <c r="D11" s="13" t="str">
        <f>'Attach 3(JV)'!E10</f>
        <v>"Saudamini", Plot No. 2, Sector 29</v>
      </c>
    </row>
    <row r="12" spans="1:9" ht="15" customHeight="1">
      <c r="A12" s="488"/>
      <c r="B12" s="490"/>
      <c r="C12" s="490"/>
      <c r="D12" s="13" t="str">
        <f>'Attach 3(JV)'!E11</f>
        <v>Gurgaon (Haryana) - 122001</v>
      </c>
    </row>
    <row r="13" spans="1:9" ht="15" customHeight="1">
      <c r="A13" s="488"/>
      <c r="B13" s="490"/>
      <c r="C13" s="490"/>
      <c r="D13" s="13"/>
    </row>
    <row r="14" spans="1:9" ht="20.100000000000001" customHeight="1">
      <c r="A14" s="33" t="s">
        <v>244</v>
      </c>
      <c r="D14" s="13"/>
    </row>
    <row r="15" spans="1:9" ht="72" customHeight="1">
      <c r="A15" s="1200" t="s">
        <v>258</v>
      </c>
      <c r="B15" s="1200"/>
      <c r="C15" s="1200"/>
      <c r="D15" s="1200"/>
      <c r="E15" s="1200"/>
    </row>
    <row r="16" spans="1:9" ht="20.100000000000001" customHeight="1">
      <c r="A16" s="186" t="s">
        <v>264</v>
      </c>
      <c r="B16" s="186" t="s">
        <v>265</v>
      </c>
      <c r="C16" s="186" t="s">
        <v>266</v>
      </c>
      <c r="D16" s="186" t="s">
        <v>246</v>
      </c>
      <c r="E16" s="186" t="s">
        <v>247</v>
      </c>
    </row>
    <row r="17" spans="1:38" ht="20.100000000000001" customHeight="1">
      <c r="A17" s="187">
        <v>1</v>
      </c>
      <c r="B17" s="542"/>
      <c r="C17" s="542"/>
      <c r="D17" s="542"/>
      <c r="E17" s="542"/>
    </row>
    <row r="18" spans="1:38" ht="33.75" customHeight="1">
      <c r="A18" s="188">
        <v>2</v>
      </c>
      <c r="B18" s="1201" t="s">
        <v>675</v>
      </c>
      <c r="C18" s="1202"/>
      <c r="D18" s="1202"/>
      <c r="E18" s="1203"/>
    </row>
    <row r="19" spans="1:38" ht="20.100000000000001" customHeight="1">
      <c r="A19" s="188">
        <v>3</v>
      </c>
      <c r="B19" s="543"/>
      <c r="C19" s="543"/>
      <c r="D19" s="543"/>
      <c r="E19" s="543"/>
    </row>
    <row r="20" spans="1:38" ht="20.100000000000001" customHeight="1">
      <c r="A20" s="188">
        <v>4</v>
      </c>
      <c r="B20" s="543"/>
      <c r="C20" s="543"/>
      <c r="D20" s="543"/>
      <c r="E20" s="543"/>
    </row>
    <row r="21" spans="1:38" ht="19.5" customHeight="1">
      <c r="A21" s="189">
        <v>5</v>
      </c>
      <c r="B21" s="544"/>
      <c r="C21" s="544"/>
      <c r="D21" s="544"/>
      <c r="E21" s="544"/>
    </row>
    <row r="22" spans="1:38" ht="23.25" customHeight="1">
      <c r="A22" s="29"/>
      <c r="B22" s="29"/>
      <c r="C22" s="29"/>
      <c r="D22" s="29"/>
      <c r="E22" s="29"/>
    </row>
    <row r="23" spans="1:38" ht="62.25" customHeight="1">
      <c r="A23" s="1200" t="s">
        <v>259</v>
      </c>
      <c r="B23" s="1200"/>
      <c r="C23" s="1200"/>
      <c r="D23" s="1200"/>
      <c r="E23" s="1200"/>
    </row>
    <row r="24" spans="1:38" s="180" customFormat="1" ht="9" customHeight="1">
      <c r="A24" s="111"/>
      <c r="B24" s="111"/>
      <c r="C24" s="111"/>
      <c r="D24" s="111"/>
      <c r="E24" s="111"/>
      <c r="F24" s="341"/>
      <c r="G24" s="341"/>
      <c r="H24" s="341"/>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c r="AL24" s="342"/>
    </row>
    <row r="25" spans="1:38" ht="9.75" customHeight="1">
      <c r="C25" s="41"/>
    </row>
    <row r="26" spans="1:38" ht="23.1" customHeight="1">
      <c r="A26" s="40" t="s">
        <v>231</v>
      </c>
      <c r="B26" s="79" t="str">
        <f>'Attach 3(JV)'!B24</f>
        <v/>
      </c>
      <c r="C26" s="41" t="s">
        <v>229</v>
      </c>
      <c r="D26" s="313" t="str">
        <f>'Attach 3(JV)'!E24</f>
        <v/>
      </c>
    </row>
    <row r="27" spans="1:38" ht="23.1" customHeight="1">
      <c r="A27" s="40" t="s">
        <v>232</v>
      </c>
      <c r="B27" s="313" t="str">
        <f>'Attach 3(JV)'!B25</f>
        <v/>
      </c>
      <c r="C27" s="41" t="s">
        <v>230</v>
      </c>
      <c r="D27" s="313" t="str">
        <f>'Attach 3(JV)'!E25</f>
        <v/>
      </c>
    </row>
    <row r="28" spans="1:38" ht="23.1" customHeight="1">
      <c r="C28" s="41"/>
      <c r="D28" s="41"/>
    </row>
    <row r="29" spans="1:38" ht="20.100000000000001" customHeight="1"/>
    <row r="30" spans="1:38" ht="20.100000000000001" customHeight="1">
      <c r="A30" s="42"/>
    </row>
    <row r="31" spans="1:38" ht="20.100000000000001" customHeight="1"/>
    <row r="32" spans="1:3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EE0B" sheet="1" objects="1" scenarios="1" formatColumns="0" formatRows="0" selectLockedCells="1" selectUnlockedCells="1"/>
  <customSheetViews>
    <customSheetView guid="{5BA86A6E-BC14-42F9-9389-686525E5B7F9}" showPageBreaks="1" showGridLines="0" zeroValues="0" printArea="1" view="pageBreakPreview">
      <selection activeCell="B18" sqref="B18:E18"/>
      <pageMargins left="0.75" right="0.63" top="0.57999999999999996" bottom="0.4" header="0.34" footer="0.2"/>
      <pageSetup orientation="portrait" r:id="rId1"/>
      <headerFooter alignWithMargins="0">
        <oddFooter>&amp;R&amp;"Book Antiqua,Bold"&amp;8 Page &amp;P of &amp;N</oddFooter>
      </headerFooter>
    </customSheetView>
    <customSheetView guid="{5F738A72-7345-43CF-AB7D-86158EA0AE83}" showPageBreaks="1" showGridLines="0" zeroValues="0" printArea="1" view="pageBreakPreview">
      <selection activeCell="G14" sqref="G14"/>
      <pageMargins left="0.75" right="0.63" top="0.57999999999999996" bottom="0.4" header="0.34" footer="0.2"/>
      <pageSetup orientation="portrait" r:id="rId2"/>
      <headerFooter alignWithMargins="0">
        <oddFooter>&amp;R&amp;"Book Antiqua,Bold"&amp;8 Page &amp;P of &amp;N</oddFooter>
      </headerFooter>
    </customSheetView>
    <customSheetView guid="{952295AE-A9B5-4F86-B190-F32791A094BA}" showPageBreaks="1" showGridLines="0" zeroValues="0" printArea="1" view="pageBreakPreview">
      <selection activeCell="A23" sqref="A23:E23"/>
      <pageMargins left="0.75" right="0.63" top="0.57999999999999996" bottom="0.4" header="0.34" footer="0.2"/>
      <pageSetup orientation="portrait" r:id="rId3"/>
      <headerFooter alignWithMargins="0">
        <oddFooter>&amp;R&amp;"Book Antiqua,Bold"&amp;8 Page &amp;P of &amp;N</oddFooter>
      </headerFooter>
    </customSheetView>
    <customSheetView guid="{72DED9DF-AFAA-4EF2-A206-FD53551442E1}" showPageBreaks="1" showGridLines="0" zeroValues="0" printArea="1" view="pageBreakPreview" topLeftCell="A16">
      <selection activeCell="B18" sqref="B18:E18"/>
      <pageMargins left="0.75" right="0.63" top="0.57999999999999996" bottom="0.4" header="0.34" footer="0.2"/>
      <pageSetup orientation="portrait" r:id="rId4"/>
      <headerFooter alignWithMargins="0">
        <oddFooter>&amp;R&amp;"Book Antiqua,Bold"&amp;8 Page &amp;P of &amp;N</oddFooter>
      </headerFooter>
    </customSheetView>
    <customSheetView guid="{929A0717-72EC-456B-8C34-59EEDA46A622}" showPageBreaks="1" showGridLines="0" zeroValues="0"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101E340E-5624-46EF-AADB-2F62C21B5295}" showPageBreaks="1" showGridLines="0" zeroValues="0" printArea="1" view="pageBreakPreview" topLeftCell="A10">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A667ED77-8424-4D1C-8A46-14ECA26AEC7D}" showPageBreaks="1" showGridLines="0" zeroValues="0"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7A122CCC-B984-47E9-88CF-89418CB24A21}" showGridLines="0" zeroValues="0" showRuler="0" topLeftCell="A16">
      <selection activeCell="E16" sqref="E16"/>
      <pageMargins left="0.75" right="0.63" top="0.57999999999999996" bottom="0.4" header="0.34" footer="0.2"/>
      <pageSetup orientation="portrait" r:id="rId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9"/>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244B8F7F-C84C-4134-A8A5-723A75D45FC2}" showGridLines="0" zeroValues="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43BCBF1E-CDCF-4541-8D79-87EDCECBC1FD}" showGridLines="0" zeroValues="0">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B3AA1F62-F1E5-4DDF-B9C9-D54D9BFF6A2A}" showPageBreaks="1" showGridLines="0" zeroValues="0" printArea="1" view="pageBreakPreview">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9E565B0E-8A1D-4C38-9278-F5233F8D5014}" showPageBreaks="1" showGridLines="0" zeroValues="0" printArea="1" view="pageBreakPreview" topLeftCell="A22">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EC8792F6-94EB-40FE-A69E-3F2E55E190BC}" showPageBreaks="1" showGridLines="0" zeroValues="0" printArea="1" view="pageBreakPreview" topLeftCell="A10">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0B94E550-FB49-4D0D-BCDB-8811C4A584DD}" showPageBreaks="1" showGridLines="0" zeroValues="0" printArea="1" view="pageBreakPreview"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6380D37-4860-4332-ADDD-1ED2A1D0EFC6}" showPageBreaks="1" showGridLines="0" zeroValues="0" printArea="1" view="pageBreakPreview" topLeftCell="A16">
      <selection activeCell="B18" sqref="B18:E18"/>
      <pageMargins left="0.75" right="0.63" top="0.57999999999999996" bottom="0.4" header="0.34" footer="0.2"/>
      <pageSetup orientation="portrait" r:id="rId22"/>
      <headerFooter alignWithMargins="0">
        <oddFooter>&amp;R&amp;"Book Antiqua,Bold"&amp;8 Page &amp;P of &amp;N</oddFooter>
      </headerFooter>
    </customSheetView>
    <customSheetView guid="{CC51813E-AF1D-4DE0-AF54-AE0A75A48961}" showPageBreaks="1" showGridLines="0" zeroValues="0" printArea="1" view="pageBreakPreview">
      <selection activeCell="D17" sqref="D17"/>
      <pageMargins left="0.75" right="0.63" top="0.57999999999999996" bottom="0.4" header="0.34" footer="0.2"/>
      <pageSetup orientation="portrait" r:id="rId23"/>
      <headerFooter alignWithMargins="0">
        <oddFooter>&amp;R&amp;"Book Antiqua,Bold"&amp;8 Page &amp;P of &amp;N</oddFooter>
      </headerFooter>
    </customSheetView>
    <customSheetView guid="{E425B1E6-C9CD-4438-A9B0-BAD7005464F1}" showPageBreaks="1" showGridLines="0" zeroValues="0" printArea="1" view="pageBreakPreview">
      <selection activeCell="G14" sqref="G14"/>
      <pageMargins left="0.75" right="0.63" top="0.57999999999999996" bottom="0.4" header="0.34" footer="0.2"/>
      <pageSetup orientation="portrait" r:id="rId24"/>
      <headerFooter alignWithMargins="0">
        <oddFooter>&amp;R&amp;"Book Antiqua,Bold"&amp;8 Page &amp;P of &amp;N</oddFooter>
      </headerFooter>
    </customSheetView>
  </customSheetViews>
  <mergeCells count="9">
    <mergeCell ref="A3:E3"/>
    <mergeCell ref="A5:E5"/>
    <mergeCell ref="A15:E15"/>
    <mergeCell ref="A23:E23"/>
    <mergeCell ref="B8:C8"/>
    <mergeCell ref="B9:C9"/>
    <mergeCell ref="B10:C10"/>
    <mergeCell ref="B11:C11"/>
    <mergeCell ref="B18:E18"/>
  </mergeCells>
  <phoneticPr fontId="6" type="noConversion"/>
  <pageMargins left="0.75" right="0.63" top="0.57999999999999996" bottom="0.4" header="0.34" footer="0.2"/>
  <pageSetup orientation="portrait" r:id="rId25"/>
  <headerFooter alignWithMargins="0">
    <oddFooter>&amp;R&amp;"Book Antiqua,Bold"&amp;8 Page &amp;P of &amp;N</oddFooter>
  </headerFooter>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pageSetUpPr fitToPage="1"/>
  </sheetPr>
  <dimension ref="A1:I111"/>
  <sheetViews>
    <sheetView showGridLines="0" view="pageBreakPreview" zoomScale="110" zoomScaleNormal="100" zoomScaleSheetLayoutView="110" workbookViewId="0">
      <selection activeCell="D30" sqref="D30"/>
    </sheetView>
  </sheetViews>
  <sheetFormatPr defaultColWidth="9.140625" defaultRowHeight="16.5"/>
  <cols>
    <col min="1" max="1" width="12.140625" style="33" customWidth="1"/>
    <col min="2" max="2" width="30.7109375" style="33" customWidth="1"/>
    <col min="3" max="3" width="20.42578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Specification No. :CC-CS/1015-CC/CD-4137/3/G3</v>
      </c>
      <c r="B1" s="26"/>
      <c r="C1" s="26"/>
      <c r="D1" s="26"/>
      <c r="E1" s="27" t="str">
        <f>"Attachment-5 " &amp; 'Attach 3(JV)'!AT1</f>
        <v>Attachment-5 0</v>
      </c>
    </row>
    <row r="2" spans="1:9" ht="8.1" customHeight="1"/>
    <row r="3" spans="1:9" ht="100.5" customHeight="1">
      <c r="A3" s="861" t="str">
        <f>'Attach 3(JV)'!A3</f>
        <v>Conductor Package CD02 for bulk procurement of Conductors for Transmission Line Diversion works</v>
      </c>
      <c r="B3" s="861"/>
      <c r="C3" s="861"/>
      <c r="D3" s="861"/>
      <c r="E3" s="861"/>
      <c r="F3" s="30"/>
      <c r="G3" s="31"/>
      <c r="H3" s="30"/>
    </row>
    <row r="4" spans="1:9" ht="7.5" hidden="1" customHeight="1">
      <c r="A4" s="32"/>
      <c r="H4" s="34"/>
      <c r="I4" s="12"/>
    </row>
    <row r="5" spans="1:9" ht="20.100000000000001" customHeight="1">
      <c r="A5" s="862" t="s">
        <v>267</v>
      </c>
      <c r="B5" s="862"/>
      <c r="C5" s="862"/>
      <c r="D5" s="862"/>
      <c r="E5" s="862"/>
      <c r="F5" s="35"/>
      <c r="H5" s="34"/>
      <c r="I5" s="14"/>
    </row>
    <row r="6" spans="1:9" ht="8.1" customHeight="1">
      <c r="A6" s="36"/>
      <c r="H6" s="34"/>
      <c r="I6" s="14"/>
    </row>
    <row r="7" spans="1:9" ht="20.100000000000001" customHeight="1">
      <c r="A7" s="37" t="str">
        <f>'Attach 3(JV)'!A7</f>
        <v>Bidder’s Name and Address (Firm) :</v>
      </c>
      <c r="B7" s="36"/>
      <c r="C7" s="36"/>
      <c r="H7" s="34"/>
      <c r="I7" s="14"/>
    </row>
    <row r="8" spans="1:9" ht="20.100000000000001" customHeight="1">
      <c r="A8" s="15" t="s">
        <v>250</v>
      </c>
      <c r="B8" s="1198" t="str">
        <f>'Attach 3(JV)'!B9</f>
        <v/>
      </c>
      <c r="C8" s="1198"/>
      <c r="D8" s="17" t="str">
        <f>'Attach 3(JV)'!E7</f>
        <v>To:</v>
      </c>
      <c r="H8" s="34"/>
      <c r="I8" s="14"/>
    </row>
    <row r="9" spans="1:9" ht="20.100000000000001" customHeight="1">
      <c r="A9" s="15" t="s">
        <v>252</v>
      </c>
      <c r="B9" s="1198" t="str">
        <f>'Attach 3(JV)'!B10</f>
        <v/>
      </c>
      <c r="C9" s="1198"/>
      <c r="D9" s="13" t="str">
        <f>'Attach 3(JV)'!E8</f>
        <v>Contract Services</v>
      </c>
      <c r="H9" s="34"/>
      <c r="I9" s="14"/>
    </row>
    <row r="10" spans="1:9" ht="20.100000000000001" customHeight="1">
      <c r="B10" s="1198" t="str">
        <f>'Attach 3(JV)'!B11</f>
        <v/>
      </c>
      <c r="C10" s="1198"/>
      <c r="D10" s="13" t="str">
        <f>'Attach 3(JV)'!E9</f>
        <v>Power Grid Corporation of India Ltd.,</v>
      </c>
    </row>
    <row r="11" spans="1:9" ht="17.25" customHeight="1">
      <c r="A11" s="36"/>
      <c r="B11" s="1198" t="str">
        <f>'Attach 3(JV)'!B12</f>
        <v/>
      </c>
      <c r="C11" s="1198"/>
      <c r="D11" s="13" t="str">
        <f>'Attach 3(JV)'!E10</f>
        <v>"Saudamini", Plot No. 2, Sector 29</v>
      </c>
    </row>
    <row r="12" spans="1:9" ht="17.25" customHeight="1">
      <c r="A12" s="488"/>
      <c r="B12" s="490"/>
      <c r="C12" s="490"/>
      <c r="D12" s="13" t="str">
        <f>'Attach 3(JV)'!E11</f>
        <v>Gurgaon (Haryana) - 122001</v>
      </c>
    </row>
    <row r="13" spans="1:9" ht="17.25" customHeight="1">
      <c r="A13" s="488"/>
      <c r="B13" s="490"/>
      <c r="C13" s="490"/>
      <c r="D13" s="13"/>
    </row>
    <row r="14" spans="1:9" ht="20.100000000000001" customHeight="1">
      <c r="A14" s="33" t="s">
        <v>244</v>
      </c>
      <c r="D14" s="29"/>
    </row>
    <row r="15" spans="1:9" ht="51" customHeight="1">
      <c r="A15" s="868" t="s">
        <v>637</v>
      </c>
      <c r="B15" s="868"/>
      <c r="C15" s="868"/>
      <c r="D15" s="868"/>
      <c r="E15" s="868"/>
      <c r="F15" s="38"/>
      <c r="G15" s="38"/>
      <c r="H15" s="38"/>
    </row>
    <row r="16" spans="1:9" ht="32.1" customHeight="1">
      <c r="A16" s="1205" t="s">
        <v>248</v>
      </c>
      <c r="B16" s="1205" t="s">
        <v>266</v>
      </c>
      <c r="C16" s="1205" t="s">
        <v>268</v>
      </c>
      <c r="D16" s="1207" t="s">
        <v>269</v>
      </c>
      <c r="E16" s="1208"/>
      <c r="F16" s="38"/>
      <c r="G16" s="38"/>
      <c r="H16" s="38"/>
    </row>
    <row r="17" spans="1:8" ht="19.5" customHeight="1">
      <c r="A17" s="1206"/>
      <c r="B17" s="1206"/>
      <c r="C17" s="1206"/>
      <c r="D17" s="52" t="s">
        <v>270</v>
      </c>
      <c r="E17" s="52" t="s">
        <v>271</v>
      </c>
      <c r="F17" s="38"/>
      <c r="G17" s="38"/>
      <c r="H17" s="38"/>
    </row>
    <row r="18" spans="1:8" ht="21.95" customHeight="1">
      <c r="A18" s="151">
        <v>1</v>
      </c>
      <c r="B18" s="545"/>
      <c r="C18" s="545"/>
      <c r="D18" s="545"/>
      <c r="E18" s="545"/>
      <c r="F18" s="38"/>
      <c r="G18" s="38"/>
      <c r="H18" s="38"/>
    </row>
    <row r="19" spans="1:8" ht="21.95" customHeight="1">
      <c r="A19" s="152">
        <v>2</v>
      </c>
      <c r="B19" s="545"/>
      <c r="C19" s="545"/>
      <c r="D19" s="545"/>
      <c r="E19" s="545"/>
      <c r="F19" s="38"/>
      <c r="G19" s="38"/>
      <c r="H19" s="38"/>
    </row>
    <row r="20" spans="1:8" ht="21.95" customHeight="1">
      <c r="A20" s="152">
        <v>3</v>
      </c>
      <c r="B20" s="1219" t="s">
        <v>675</v>
      </c>
      <c r="C20" s="1220"/>
      <c r="D20" s="1220"/>
      <c r="E20" s="1221"/>
      <c r="F20" s="38"/>
      <c r="G20" s="38"/>
      <c r="H20" s="38"/>
    </row>
    <row r="21" spans="1:8" ht="21.95" customHeight="1">
      <c r="A21" s="152">
        <v>4</v>
      </c>
      <c r="B21" s="545"/>
      <c r="C21" s="545"/>
      <c r="D21" s="545"/>
      <c r="E21" s="545"/>
      <c r="F21" s="248"/>
      <c r="G21" s="248"/>
      <c r="H21" s="250" t="b">
        <v>0</v>
      </c>
    </row>
    <row r="22" spans="1:8" ht="21.95" customHeight="1">
      <c r="A22" s="153">
        <v>5</v>
      </c>
      <c r="B22" s="545"/>
      <c r="C22" s="545"/>
      <c r="D22" s="545"/>
      <c r="E22" s="545"/>
      <c r="F22" s="248"/>
      <c r="G22" s="248"/>
      <c r="H22" s="249"/>
    </row>
    <row r="23" spans="1:8" ht="18" customHeight="1">
      <c r="A23" s="246"/>
      <c r="B23" s="247"/>
      <c r="C23" s="247"/>
      <c r="D23" s="247"/>
      <c r="E23" s="247"/>
      <c r="F23" s="245"/>
      <c r="G23" s="245"/>
      <c r="H23" s="239"/>
    </row>
    <row r="24" spans="1:8" ht="9" customHeight="1">
      <c r="A24" s="375"/>
      <c r="B24" s="376"/>
      <c r="C24" s="376"/>
      <c r="D24" s="376"/>
      <c r="E24" s="376"/>
      <c r="F24" s="245"/>
      <c r="G24" s="245"/>
      <c r="H24" s="239"/>
    </row>
    <row r="25" spans="1:8" ht="38.25" customHeight="1">
      <c r="A25" s="1217" t="s">
        <v>156</v>
      </c>
      <c r="B25" s="1218"/>
      <c r="C25" s="1218"/>
      <c r="D25" s="1218"/>
      <c r="E25" s="1218"/>
      <c r="F25" s="245"/>
      <c r="G25" s="245"/>
      <c r="H25" s="239"/>
    </row>
    <row r="26" spans="1:8" ht="54.75" customHeight="1">
      <c r="A26" s="1216" t="s">
        <v>565</v>
      </c>
      <c r="B26" s="1216"/>
      <c r="C26" s="1216"/>
      <c r="D26" s="1216"/>
      <c r="E26" s="1216"/>
      <c r="F26" s="238"/>
      <c r="G26" s="238"/>
      <c r="H26" s="239"/>
    </row>
    <row r="27" spans="1:8" ht="32.1" customHeight="1">
      <c r="A27" s="1205" t="s">
        <v>248</v>
      </c>
      <c r="B27" s="1205" t="s">
        <v>266</v>
      </c>
      <c r="C27" s="1205" t="s">
        <v>581</v>
      </c>
      <c r="D27" s="1207" t="s">
        <v>582</v>
      </c>
      <c r="E27" s="1208"/>
      <c r="F27" s="38"/>
      <c r="G27" s="38"/>
      <c r="H27" s="38"/>
    </row>
    <row r="28" spans="1:8" ht="22.5" customHeight="1">
      <c r="A28" s="1206"/>
      <c r="B28" s="1206"/>
      <c r="C28" s="1206"/>
      <c r="D28" s="52" t="s">
        <v>583</v>
      </c>
      <c r="E28" s="52" t="s">
        <v>584</v>
      </c>
      <c r="F28" s="38"/>
      <c r="G28" s="38"/>
      <c r="H28" s="38"/>
    </row>
    <row r="29" spans="1:8" ht="21.95" customHeight="1">
      <c r="A29" s="236">
        <v>1</v>
      </c>
      <c r="B29" s="323"/>
      <c r="C29" s="323"/>
      <c r="D29" s="323"/>
      <c r="E29" s="323"/>
      <c r="F29" s="38"/>
      <c r="G29" s="38"/>
      <c r="H29" s="38"/>
    </row>
    <row r="30" spans="1:8" ht="21.95" customHeight="1">
      <c r="A30" s="236">
        <v>2</v>
      </c>
      <c r="B30" s="323"/>
      <c r="C30" s="323"/>
      <c r="D30" s="323"/>
      <c r="E30" s="323"/>
    </row>
    <row r="31" spans="1:8" ht="21.95" customHeight="1">
      <c r="A31" s="237">
        <v>3</v>
      </c>
      <c r="B31" s="323"/>
      <c r="C31" s="323"/>
      <c r="D31" s="323"/>
      <c r="E31" s="323"/>
    </row>
    <row r="32" spans="1:8" ht="3.75" customHeight="1">
      <c r="A32" s="214"/>
      <c r="B32" s="214"/>
      <c r="C32" s="214"/>
      <c r="D32" s="214"/>
      <c r="E32" s="214"/>
      <c r="F32" s="38"/>
      <c r="G32" s="38"/>
      <c r="H32" s="38"/>
    </row>
    <row r="33" spans="1:8" ht="11.25" hidden="1" customHeight="1">
      <c r="A33" s="111"/>
      <c r="B33" s="111"/>
      <c r="C33" s="41"/>
      <c r="D33" s="111"/>
      <c r="E33" s="111"/>
      <c r="F33" s="38"/>
      <c r="G33" s="38"/>
      <c r="H33" s="38"/>
    </row>
    <row r="34" spans="1:8" ht="15.95" customHeight="1">
      <c r="A34" s="40" t="s">
        <v>231</v>
      </c>
      <c r="B34" s="79" t="str">
        <f>'Attach 3(JV)'!B24</f>
        <v/>
      </c>
      <c r="C34" s="41" t="s">
        <v>229</v>
      </c>
      <c r="D34" s="313" t="str">
        <f>'Attach 3(JV)'!E24</f>
        <v/>
      </c>
    </row>
    <row r="35" spans="1:8" ht="15.95" customHeight="1">
      <c r="A35" s="40" t="s">
        <v>232</v>
      </c>
      <c r="B35" s="313" t="str">
        <f>'Attach 3(JV)'!B25</f>
        <v/>
      </c>
      <c r="C35" s="41" t="s">
        <v>230</v>
      </c>
      <c r="D35" s="313" t="str">
        <f>'Attach 3(JV)'!E25</f>
        <v/>
      </c>
    </row>
    <row r="36" spans="1:8" ht="15.95" customHeight="1">
      <c r="A36" s="29"/>
      <c r="B36" s="29"/>
      <c r="C36" s="41"/>
      <c r="D36" s="29"/>
      <c r="E36" s="29"/>
    </row>
    <row r="37" spans="1:8" ht="20.100000000000001" customHeight="1">
      <c r="A37" s="25" t="str">
        <f>A1</f>
        <v>Specification No. :CC-CS/1015-CC/CD-4137/3/G3</v>
      </c>
      <c r="B37" s="26"/>
      <c r="C37" s="26"/>
      <c r="D37" s="26"/>
      <c r="E37" s="45" t="str">
        <f>"Annexure I to " &amp;E1</f>
        <v>Annexure I to Attachment-5 0</v>
      </c>
    </row>
    <row r="38" spans="1:8" ht="18" customHeight="1">
      <c r="A38" s="42"/>
    </row>
    <row r="39" spans="1:8" ht="18" customHeight="1">
      <c r="A39" s="1204" t="s">
        <v>267</v>
      </c>
      <c r="B39" s="1204"/>
      <c r="C39" s="1204"/>
      <c r="D39" s="1204"/>
      <c r="E39" s="1204"/>
    </row>
    <row r="40" spans="1:8" ht="18" customHeight="1">
      <c r="B40" s="111"/>
    </row>
    <row r="41" spans="1:8" ht="42" customHeight="1">
      <c r="A41" s="1209" t="s">
        <v>248</v>
      </c>
      <c r="B41" s="1211" t="s">
        <v>266</v>
      </c>
      <c r="C41" s="1211" t="s">
        <v>268</v>
      </c>
      <c r="D41" s="1207" t="s">
        <v>269</v>
      </c>
      <c r="E41" s="1208"/>
    </row>
    <row r="42" spans="1:8" ht="23.25" customHeight="1">
      <c r="A42" s="1210"/>
      <c r="B42" s="1215"/>
      <c r="C42" s="1215"/>
      <c r="D42" s="52" t="s">
        <v>270</v>
      </c>
      <c r="E42" s="52" t="s">
        <v>271</v>
      </c>
    </row>
    <row r="43" spans="1:8" ht="18" customHeight="1">
      <c r="A43" s="215"/>
      <c r="B43" s="215"/>
      <c r="C43" s="215"/>
      <c r="D43" s="215"/>
      <c r="E43" s="215"/>
    </row>
    <row r="44" spans="1:8" ht="18" customHeight="1">
      <c r="A44" s="215"/>
      <c r="B44" s="215"/>
      <c r="C44" s="215"/>
      <c r="D44" s="215"/>
      <c r="E44" s="215"/>
    </row>
    <row r="45" spans="1:8" ht="18" customHeight="1">
      <c r="A45" s="215"/>
      <c r="B45" s="215"/>
      <c r="C45" s="215"/>
      <c r="D45" s="215"/>
      <c r="E45" s="215"/>
    </row>
    <row r="46" spans="1:8" ht="18" customHeight="1">
      <c r="A46" s="215"/>
      <c r="B46" s="215"/>
      <c r="C46" s="215"/>
      <c r="D46" s="215"/>
      <c r="E46" s="215"/>
    </row>
    <row r="47" spans="1:8" ht="18" customHeight="1">
      <c r="A47" s="215"/>
      <c r="B47" s="215"/>
      <c r="C47" s="215"/>
      <c r="D47" s="215"/>
      <c r="E47" s="215"/>
    </row>
    <row r="48" spans="1:8" ht="18" customHeight="1">
      <c r="A48" s="215"/>
      <c r="B48" s="215"/>
      <c r="C48" s="215"/>
      <c r="D48" s="215"/>
      <c r="E48" s="215"/>
    </row>
    <row r="49" spans="1:5" ht="18" customHeight="1">
      <c r="A49" s="215"/>
      <c r="B49" s="215"/>
      <c r="C49" s="215"/>
      <c r="D49" s="215"/>
      <c r="E49" s="215"/>
    </row>
    <row r="50" spans="1:5" ht="18" customHeight="1">
      <c r="A50" s="215"/>
      <c r="B50" s="215"/>
      <c r="C50" s="215"/>
      <c r="D50" s="215"/>
      <c r="E50" s="215"/>
    </row>
    <row r="51" spans="1:5" ht="18" customHeight="1">
      <c r="A51" s="215"/>
      <c r="B51" s="215"/>
      <c r="C51" s="215"/>
      <c r="D51" s="215"/>
      <c r="E51" s="215"/>
    </row>
    <row r="52" spans="1:5" ht="18" customHeight="1">
      <c r="A52" s="215"/>
      <c r="B52" s="215"/>
      <c r="C52" s="215"/>
      <c r="D52" s="215"/>
      <c r="E52" s="215"/>
    </row>
    <row r="53" spans="1:5" ht="18" customHeight="1">
      <c r="A53" s="215"/>
      <c r="B53" s="215"/>
      <c r="C53" s="215"/>
      <c r="D53" s="215"/>
      <c r="E53" s="215"/>
    </row>
    <row r="54" spans="1:5" ht="18" customHeight="1">
      <c r="A54" s="215"/>
      <c r="B54" s="215"/>
      <c r="C54" s="215"/>
      <c r="D54" s="215"/>
      <c r="E54" s="215"/>
    </row>
    <row r="55" spans="1:5" ht="18" customHeight="1">
      <c r="A55" s="215"/>
      <c r="B55" s="215"/>
      <c r="C55" s="215"/>
      <c r="D55" s="215"/>
      <c r="E55" s="215"/>
    </row>
    <row r="56" spans="1:5" ht="18" customHeight="1">
      <c r="A56" s="215"/>
      <c r="B56" s="215"/>
      <c r="C56" s="215"/>
      <c r="D56" s="215"/>
      <c r="E56" s="215"/>
    </row>
    <row r="57" spans="1:5" ht="18" customHeight="1">
      <c r="A57" s="215"/>
      <c r="B57" s="215"/>
      <c r="C57" s="215"/>
      <c r="D57" s="215"/>
      <c r="E57" s="215"/>
    </row>
    <row r="58" spans="1:5" ht="18" customHeight="1">
      <c r="A58" s="215"/>
      <c r="B58" s="215"/>
      <c r="C58" s="215"/>
      <c r="D58" s="215"/>
      <c r="E58" s="215"/>
    </row>
    <row r="59" spans="1:5" ht="18" customHeight="1">
      <c r="A59" s="215"/>
      <c r="B59" s="215"/>
      <c r="C59" s="215"/>
      <c r="D59" s="215"/>
      <c r="E59" s="215"/>
    </row>
    <row r="60" spans="1:5" ht="18" customHeight="1">
      <c r="A60" s="215"/>
      <c r="B60" s="215"/>
      <c r="C60" s="215"/>
      <c r="D60" s="215"/>
      <c r="E60" s="215"/>
    </row>
    <row r="61" spans="1:5" ht="18" customHeight="1">
      <c r="A61" s="215"/>
      <c r="B61" s="215"/>
      <c r="C61" s="215"/>
      <c r="D61" s="215"/>
      <c r="E61" s="215"/>
    </row>
    <row r="62" spans="1:5" ht="18" customHeight="1">
      <c r="A62" s="215"/>
      <c r="B62" s="215"/>
      <c r="C62" s="215"/>
      <c r="D62" s="215"/>
      <c r="E62" s="215"/>
    </row>
    <row r="63" spans="1:5" ht="18" customHeight="1">
      <c r="A63" s="215"/>
      <c r="B63" s="215"/>
      <c r="C63" s="215"/>
      <c r="D63" s="215"/>
      <c r="E63" s="215"/>
    </row>
    <row r="64" spans="1:5" ht="18" customHeight="1">
      <c r="A64" s="215"/>
      <c r="B64" s="215"/>
      <c r="C64" s="215"/>
      <c r="D64" s="215"/>
      <c r="E64" s="215"/>
    </row>
    <row r="65" spans="1:5" ht="18" customHeight="1">
      <c r="A65" s="215"/>
      <c r="B65" s="215"/>
      <c r="C65" s="215"/>
      <c r="D65" s="215"/>
      <c r="E65" s="215"/>
    </row>
    <row r="66" spans="1:5" ht="18" customHeight="1">
      <c r="A66" s="215"/>
      <c r="B66" s="215"/>
      <c r="C66" s="215"/>
      <c r="D66" s="215"/>
      <c r="E66" s="215"/>
    </row>
    <row r="67" spans="1:5" ht="18" customHeight="1">
      <c r="A67" s="215"/>
      <c r="B67" s="215"/>
      <c r="C67" s="215"/>
      <c r="D67" s="215"/>
      <c r="E67" s="215"/>
    </row>
    <row r="68" spans="1:5" ht="18" customHeight="1">
      <c r="A68" s="216"/>
      <c r="B68" s="216"/>
      <c r="C68" s="216"/>
      <c r="D68" s="216"/>
      <c r="E68" s="216"/>
    </row>
    <row r="69" spans="1:5" ht="18" customHeight="1"/>
    <row r="70" spans="1:5" ht="24" customHeight="1">
      <c r="C70" s="41"/>
    </row>
    <row r="71" spans="1:5" ht="24" customHeight="1">
      <c r="A71" s="40" t="s">
        <v>231</v>
      </c>
      <c r="B71" s="79" t="str">
        <f>B34</f>
        <v/>
      </c>
      <c r="C71" s="41" t="s">
        <v>229</v>
      </c>
      <c r="D71" s="313" t="str">
        <f>D34</f>
        <v/>
      </c>
    </row>
    <row r="72" spans="1:5" ht="24" customHeight="1">
      <c r="A72" s="40" t="s">
        <v>232</v>
      </c>
      <c r="B72" s="318" t="str">
        <f>B35</f>
        <v/>
      </c>
      <c r="C72" s="41" t="s">
        <v>230</v>
      </c>
      <c r="D72" s="313" t="str">
        <f>D35</f>
        <v/>
      </c>
    </row>
    <row r="73" spans="1:5" ht="24" customHeight="1">
      <c r="A73" s="40"/>
      <c r="B73" s="79"/>
      <c r="C73" s="41"/>
      <c r="D73" s="43"/>
    </row>
    <row r="74" spans="1:5" ht="20.100000000000001" customHeight="1">
      <c r="A74" s="25" t="str">
        <f>A1</f>
        <v>Specification No. :CC-CS/1015-CC/CD-4137/3/G3</v>
      </c>
      <c r="B74" s="26"/>
      <c r="C74" s="26"/>
      <c r="D74" s="26"/>
      <c r="E74" s="45" t="str">
        <f>E37</f>
        <v>Annexure I to Attachment-5 0</v>
      </c>
    </row>
    <row r="75" spans="1:5" ht="18" customHeight="1">
      <c r="A75" s="42"/>
    </row>
    <row r="76" spans="1:5" ht="18" customHeight="1">
      <c r="A76" s="1204" t="s">
        <v>267</v>
      </c>
      <c r="B76" s="1204"/>
      <c r="C76" s="1204"/>
      <c r="D76" s="1204"/>
      <c r="E76" s="1204"/>
    </row>
    <row r="77" spans="1:5" ht="18" customHeight="1">
      <c r="B77" s="111"/>
    </row>
    <row r="78" spans="1:5" ht="37.5" customHeight="1">
      <c r="A78" s="1209" t="s">
        <v>248</v>
      </c>
      <c r="B78" s="1211" t="s">
        <v>266</v>
      </c>
      <c r="C78" s="1211" t="s">
        <v>269</v>
      </c>
      <c r="D78" s="1213" t="s">
        <v>269</v>
      </c>
      <c r="E78" s="1214"/>
    </row>
    <row r="79" spans="1:5" ht="24" customHeight="1">
      <c r="A79" s="1210"/>
      <c r="B79" s="1212"/>
      <c r="C79" s="1212"/>
      <c r="D79" s="54" t="s">
        <v>270</v>
      </c>
      <c r="E79" s="54" t="s">
        <v>271</v>
      </c>
    </row>
    <row r="80" spans="1:5" ht="18" customHeight="1">
      <c r="A80" s="215"/>
      <c r="B80" s="215"/>
      <c r="C80" s="215"/>
      <c r="D80" s="215"/>
      <c r="E80" s="215"/>
    </row>
    <row r="81" spans="1:5" ht="18" customHeight="1">
      <c r="A81" s="215"/>
      <c r="B81" s="215"/>
      <c r="C81" s="215"/>
      <c r="D81" s="215"/>
      <c r="E81" s="215"/>
    </row>
    <row r="82" spans="1:5" ht="18" customHeight="1">
      <c r="A82" s="215"/>
      <c r="B82" s="215"/>
      <c r="C82" s="215"/>
      <c r="D82" s="215"/>
      <c r="E82" s="215"/>
    </row>
    <row r="83" spans="1:5" ht="18" customHeight="1">
      <c r="A83" s="215"/>
      <c r="B83" s="215"/>
      <c r="C83" s="215"/>
      <c r="D83" s="215"/>
      <c r="E83" s="215"/>
    </row>
    <row r="84" spans="1:5" ht="18" customHeight="1">
      <c r="A84" s="215"/>
      <c r="B84" s="215"/>
      <c r="C84" s="215"/>
      <c r="D84" s="215"/>
      <c r="E84" s="215"/>
    </row>
    <row r="85" spans="1:5" ht="18" customHeight="1">
      <c r="A85" s="215"/>
      <c r="B85" s="215"/>
      <c r="C85" s="215"/>
      <c r="D85" s="215"/>
      <c r="E85" s="215"/>
    </row>
    <row r="86" spans="1:5" ht="18" customHeight="1">
      <c r="A86" s="215"/>
      <c r="B86" s="215"/>
      <c r="C86" s="215"/>
      <c r="D86" s="215"/>
      <c r="E86" s="215"/>
    </row>
    <row r="87" spans="1:5" ht="18" customHeight="1">
      <c r="A87" s="215"/>
      <c r="B87" s="215"/>
      <c r="C87" s="215"/>
      <c r="D87" s="215"/>
      <c r="E87" s="215"/>
    </row>
    <row r="88" spans="1:5" ht="18" customHeight="1">
      <c r="A88" s="215"/>
      <c r="B88" s="215"/>
      <c r="C88" s="215"/>
      <c r="D88" s="215"/>
      <c r="E88" s="215"/>
    </row>
    <row r="89" spans="1:5" ht="18" customHeight="1">
      <c r="A89" s="215"/>
      <c r="B89" s="215"/>
      <c r="C89" s="215"/>
      <c r="D89" s="215"/>
      <c r="E89" s="215"/>
    </row>
    <row r="90" spans="1:5" ht="18" customHeight="1">
      <c r="A90" s="215"/>
      <c r="B90" s="215"/>
      <c r="C90" s="215"/>
      <c r="D90" s="215"/>
      <c r="E90" s="215"/>
    </row>
    <row r="91" spans="1:5" ht="18" customHeight="1">
      <c r="A91" s="215"/>
      <c r="B91" s="215"/>
      <c r="C91" s="215"/>
      <c r="D91" s="215"/>
      <c r="E91" s="215"/>
    </row>
    <row r="92" spans="1:5" ht="18" customHeight="1">
      <c r="A92" s="215"/>
      <c r="B92" s="215"/>
      <c r="C92" s="215"/>
      <c r="D92" s="215"/>
      <c r="E92" s="215"/>
    </row>
    <row r="93" spans="1:5" ht="18" customHeight="1">
      <c r="A93" s="215"/>
      <c r="B93" s="215"/>
      <c r="C93" s="215"/>
      <c r="D93" s="215"/>
      <c r="E93" s="215"/>
    </row>
    <row r="94" spans="1:5" ht="18" customHeight="1">
      <c r="A94" s="215"/>
      <c r="B94" s="215"/>
      <c r="C94" s="215"/>
      <c r="D94" s="215"/>
      <c r="E94" s="215"/>
    </row>
    <row r="95" spans="1:5" ht="18" customHeight="1">
      <c r="A95" s="215"/>
      <c r="B95" s="215"/>
      <c r="C95" s="215"/>
      <c r="D95" s="215"/>
      <c r="E95" s="215"/>
    </row>
    <row r="96" spans="1:5" ht="18" customHeight="1">
      <c r="A96" s="215"/>
      <c r="B96" s="215"/>
      <c r="C96" s="215"/>
      <c r="D96" s="215"/>
      <c r="E96" s="215"/>
    </row>
    <row r="97" spans="1:5" ht="18" customHeight="1">
      <c r="A97" s="215"/>
      <c r="B97" s="215"/>
      <c r="C97" s="215"/>
      <c r="D97" s="215"/>
      <c r="E97" s="215"/>
    </row>
    <row r="98" spans="1:5" ht="18" customHeight="1">
      <c r="A98" s="215"/>
      <c r="B98" s="215"/>
      <c r="C98" s="215"/>
      <c r="D98" s="215"/>
      <c r="E98" s="215"/>
    </row>
    <row r="99" spans="1:5" ht="18" customHeight="1">
      <c r="A99" s="215"/>
      <c r="B99" s="215"/>
      <c r="C99" s="215"/>
      <c r="D99" s="215"/>
      <c r="E99" s="215"/>
    </row>
    <row r="100" spans="1:5" ht="18" customHeight="1">
      <c r="A100" s="215"/>
      <c r="B100" s="215"/>
      <c r="C100" s="215"/>
      <c r="D100" s="215"/>
      <c r="E100" s="215"/>
    </row>
    <row r="101" spans="1:5" ht="18" customHeight="1">
      <c r="A101" s="215"/>
      <c r="B101" s="215"/>
      <c r="C101" s="215"/>
      <c r="D101" s="215"/>
      <c r="E101" s="215"/>
    </row>
    <row r="102" spans="1:5" ht="18" customHeight="1">
      <c r="A102" s="215"/>
      <c r="B102" s="215"/>
      <c r="C102" s="215"/>
      <c r="D102" s="215"/>
      <c r="E102" s="215"/>
    </row>
    <row r="103" spans="1:5" ht="18" customHeight="1">
      <c r="A103" s="215"/>
      <c r="B103" s="215"/>
      <c r="C103" s="215"/>
      <c r="D103" s="215"/>
      <c r="E103" s="215"/>
    </row>
    <row r="104" spans="1:5" ht="18" customHeight="1">
      <c r="A104" s="215"/>
      <c r="B104" s="215"/>
      <c r="C104" s="215"/>
      <c r="D104" s="215"/>
      <c r="E104" s="215"/>
    </row>
    <row r="105" spans="1:5" ht="18" customHeight="1">
      <c r="A105" s="216"/>
      <c r="B105" s="216"/>
      <c r="C105" s="216"/>
      <c r="D105" s="216"/>
      <c r="E105" s="216"/>
    </row>
    <row r="106" spans="1:5" ht="18" customHeight="1"/>
    <row r="107" spans="1:5" ht="24" customHeight="1">
      <c r="C107" s="41"/>
    </row>
    <row r="108" spans="1:5" ht="24" customHeight="1">
      <c r="A108" s="40" t="s">
        <v>231</v>
      </c>
      <c r="B108" s="79" t="str">
        <f>B71</f>
        <v/>
      </c>
      <c r="C108" s="41" t="s">
        <v>229</v>
      </c>
      <c r="D108" s="313" t="str">
        <f>D71</f>
        <v/>
      </c>
    </row>
    <row r="109" spans="1:5" ht="24" customHeight="1">
      <c r="A109" s="40" t="s">
        <v>232</v>
      </c>
      <c r="B109" s="318" t="str">
        <f>B72</f>
        <v/>
      </c>
      <c r="C109" s="41" t="s">
        <v>230</v>
      </c>
      <c r="D109" s="313" t="str">
        <f>D72</f>
        <v/>
      </c>
    </row>
    <row r="110" spans="1:5" ht="24" customHeight="1">
      <c r="A110" s="29"/>
      <c r="B110" s="29"/>
      <c r="C110" s="41"/>
      <c r="D110" s="29"/>
      <c r="E110" s="29"/>
    </row>
    <row r="111" spans="1:5" ht="33" customHeight="1">
      <c r="A111" s="111"/>
      <c r="B111" s="111"/>
      <c r="C111" s="111"/>
      <c r="D111" s="190"/>
      <c r="E111" s="111"/>
    </row>
  </sheetData>
  <sheetProtection password="EE0B" sheet="1" objects="1" scenarios="1" formatColumns="0" formatRows="0" selectLockedCells="1"/>
  <customSheetViews>
    <customSheetView guid="{5BA86A6E-BC14-42F9-9389-686525E5B7F9}" scale="110" showPageBreaks="1" showGridLines="0" fitToPage="1" printArea="1" hiddenRows="1" hiddenColumns="1" view="pageBreakPreview">
      <selection activeCell="D30" sqref="D30"/>
      <rowBreaks count="1" manualBreakCount="1">
        <brk id="73" max="4" man="1"/>
      </rowBreaks>
      <pageMargins left="0.5" right="0.46" top="0.4" bottom="0.22" header="0.26" footer="0.28999999999999998"/>
      <pageSetup scale="96" orientation="portrait" r:id="rId1"/>
      <headerFooter alignWithMargins="0">
        <oddFooter>&amp;R&amp;"Book Antiqua,Bold"&amp;8 Page &amp;P of &amp;N</oddFooter>
      </headerFooter>
    </customSheetView>
    <customSheetView guid="{5F738A72-7345-43CF-AB7D-86158EA0AE83}" scale="110" showPageBreaks="1" showGridLines="0" fitToPage="1" printArea="1" hiddenRows="1" hiddenColumns="1" view="pageBreakPreview" topLeftCell="A20">
      <selection activeCell="D30" sqref="D30"/>
      <rowBreaks count="1" manualBreakCount="1">
        <brk id="73" max="4" man="1"/>
      </rowBreaks>
      <pageMargins left="0.5" right="0.46" top="0.4" bottom="0.22" header="0.26" footer="0.28999999999999998"/>
      <pageSetup scale="96" orientation="portrait" r:id="rId2"/>
      <headerFooter alignWithMargins="0">
        <oddFooter>&amp;R&amp;"Book Antiqua,Bold"&amp;8 Page &amp;P of &amp;N</oddFooter>
      </headerFooter>
    </customSheetView>
    <customSheetView guid="{952295AE-A9B5-4F86-B190-F32791A094BA}" scale="110" showPageBreaks="1" showGridLines="0" fitToPage="1" printArea="1" hiddenRows="1" hiddenColumns="1" view="pageBreakPreview" topLeftCell="A17">
      <selection activeCell="A26" sqref="A26:E26"/>
      <rowBreaks count="1" manualBreakCount="1">
        <brk id="73" max="4" man="1"/>
      </rowBreaks>
      <pageMargins left="0.5" right="0.46" top="0.4" bottom="0.22" header="0.26" footer="0.28999999999999998"/>
      <pageSetup scale="98" orientation="portrait" r:id="rId3"/>
      <headerFooter alignWithMargins="0">
        <oddFooter>&amp;R&amp;"Book Antiqua,Bold"&amp;8 Page &amp;P of &amp;N</oddFooter>
      </headerFooter>
    </customSheetView>
    <customSheetView guid="{72DED9DF-AFAA-4EF2-A206-FD53551442E1}" scale="110" showPageBreaks="1" showGridLines="0" fitToPage="1" printArea="1" hiddenRows="1" hiddenColumns="1" view="pageBreakPreview" topLeftCell="A14">
      <selection activeCell="D20" sqref="D20"/>
      <rowBreaks count="1" manualBreakCount="1">
        <brk id="73" max="4" man="1"/>
      </rowBreaks>
      <pageMargins left="0.5" right="0.46" top="0.4" bottom="0.22" header="0.26" footer="0.28999999999999998"/>
      <pageSetup scale="96" orientation="portrait" r:id="rId4"/>
      <headerFooter alignWithMargins="0">
        <oddFooter>&amp;R&amp;"Book Antiqua,Bold"&amp;8 Page &amp;P of &amp;N</oddFooter>
      </headerFooter>
    </customSheetView>
    <customSheetView guid="{929A0717-72EC-456B-8C34-59EEDA46A622}" scale="110" showPageBreaks="1" showGridLines="0" printArea="1" hiddenRows="1" hiddenColumns="1" view="pageBreakPreview" topLeftCell="A33">
      <selection activeCell="B17" sqref="B17"/>
      <rowBreaks count="1" manualBreakCount="1">
        <brk id="72" max="4" man="1"/>
      </rowBreaks>
      <pageMargins left="0.75" right="0.46" top="0.4" bottom="0.47" header="0.26" footer="0.28999999999999998"/>
      <pageSetup scale="96" orientation="portrait" r:id="rId5"/>
      <headerFooter alignWithMargins="0">
        <oddFooter>&amp;R&amp;"Book Antiqua,Bold"&amp;8 Page &amp;P of &amp;N</oddFooter>
      </headerFooter>
    </customSheetView>
    <customSheetView guid="{101E340E-5624-46EF-AADB-2F62C21B5295}" scale="9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6"/>
      <headerFooter alignWithMargins="0">
        <oddFooter>&amp;R&amp;"Book Antiqua,Bold"&amp;8 Page &amp;P of &amp;N</oddFooter>
      </headerFooter>
    </customSheetView>
    <customSheetView guid="{A667ED77-8424-4D1C-8A46-14ECA26AEC7D}"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7"/>
      <headerFooter alignWithMargins="0">
        <oddFooter>&amp;R&amp;"Book Antiqua,Bold"&amp;8 Page &amp;P of &amp;N</oddFooter>
      </headerFooter>
    </customSheetView>
    <customSheetView guid="{7A122CCC-B984-47E9-88CF-89418CB24A21}" showGridLines="0" hiddenRows="1" hiddenColumns="1" showRuler="0" topLeftCell="A29">
      <selection activeCell="B45" sqref="B45"/>
      <rowBreaks count="1" manualBreakCount="1">
        <brk id="72" max="4" man="1"/>
      </rowBreaks>
      <pageMargins left="0.75" right="0.46" top="0.4" bottom="0.47" header="0.26" footer="0.28999999999999998"/>
      <pageSetup orientation="portrait" r:id="rId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printArea="1" hiddenRows="1" hiddenColumns="1" topLeftCell="A23">
      <selection activeCell="E44" sqref="E44"/>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244B8F7F-C84C-4134-A8A5-723A75D45FC2}" showGridLines="0" hiddenRows="1" hiddenColumns="1">
      <selection activeCell="E44" sqref="E44"/>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43BCBF1E-CDCF-4541-8D79-87EDCECBC1FD}" showGridLines="0" hiddenRows="1" hiddenColumns="1">
      <selection activeCell="B17" sqref="B17"/>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B3AA1F62-F1E5-4DDF-B9C9-D54D9BFF6A2A}"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9E565B0E-8A1D-4C38-9278-F5233F8D5014}" showPageBreaks="1" showGridLines="0" printArea="1" hiddenRows="1" hiddenColumns="1" view="pageBreakPreview" topLeftCell="A20">
      <selection activeCell="B18" sqref="B18"/>
      <rowBreaks count="1" manualBreakCount="1">
        <brk id="72" max="4" man="1"/>
      </rowBreaks>
      <pageMargins left="0.75" right="0.46" top="0.4" bottom="0.47" header="0.26" footer="0.28999999999999998"/>
      <pageSetup scale="96" orientation="portrait" r:id="rId18"/>
      <headerFooter alignWithMargins="0">
        <oddFooter>&amp;R&amp;"Book Antiqua,Bold"&amp;8 Page &amp;P of &amp;N</oddFooter>
      </headerFooter>
    </customSheetView>
    <customSheetView guid="{EC8792F6-94EB-40FE-A69E-3F2E55E190BC}" showPageBreaks="1" showGridLines="0" printArea="1" hiddenRows="1" hiddenColumns="1" view="pageBreakPreview" topLeftCell="A2">
      <selection activeCell="B18" sqref="B18"/>
      <rowBreaks count="1" manualBreakCount="1">
        <brk id="72" max="4" man="1"/>
      </rowBreaks>
      <pageMargins left="0.75" right="0.46" top="0.4" bottom="0.47" header="0.26" footer="0.28999999999999998"/>
      <pageSetup scale="96" orientation="portrait" r:id="rId19"/>
      <headerFooter alignWithMargins="0">
        <oddFooter>&amp;R&amp;"Book Antiqua,Bold"&amp;8 Page &amp;P of &amp;N</oddFooter>
      </headerFooter>
    </customSheetView>
    <customSheetView guid="{89D1B684-1876-468F-8D99-45DA6BBF39C7}"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20"/>
      <headerFooter alignWithMargins="0">
        <oddFooter>&amp;R&amp;"Book Antiqua,Bold"&amp;8 Page &amp;P of &amp;N</oddFooter>
      </headerFooter>
    </customSheetView>
    <customSheetView guid="{0B94E550-FB49-4D0D-BCDB-8811C4A584DD}"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21"/>
      <headerFooter alignWithMargins="0">
        <oddFooter>&amp;R&amp;"Book Antiqua,Bold"&amp;8 Page &amp;P of &amp;N</oddFooter>
      </headerFooter>
    </customSheetView>
    <customSheetView guid="{F6380D37-4860-4332-ADDD-1ED2A1D0EFC6}" scale="110" showPageBreaks="1" showGridLines="0" fitToPage="1" printArea="1" hiddenRows="1" hiddenColumns="1" view="pageBreakPreview" topLeftCell="A14">
      <selection activeCell="D20" sqref="D20"/>
      <rowBreaks count="1" manualBreakCount="1">
        <brk id="73" max="4" man="1"/>
      </rowBreaks>
      <pageMargins left="0.5" right="0.46" top="0.4" bottom="0.22" header="0.26" footer="0.28999999999999998"/>
      <pageSetup scale="96" orientation="portrait" r:id="rId22"/>
      <headerFooter alignWithMargins="0">
        <oddFooter>&amp;R&amp;"Book Antiqua,Bold"&amp;8 Page &amp;P of &amp;N</oddFooter>
      </headerFooter>
    </customSheetView>
    <customSheetView guid="{CC51813E-AF1D-4DE0-AF54-AE0A75A48961}" scale="110" showPageBreaks="1" showGridLines="0" fitToPage="1" printArea="1" hiddenRows="1" hiddenColumns="1" view="pageBreakPreview">
      <selection activeCell="A26" sqref="A26:E26"/>
      <rowBreaks count="1" manualBreakCount="1">
        <brk id="73" max="4" man="1"/>
      </rowBreaks>
      <pageMargins left="0.5" right="0.46" top="0.4" bottom="0.22" header="0.26" footer="0.28999999999999998"/>
      <pageSetup scale="96" orientation="portrait" r:id="rId23"/>
      <headerFooter alignWithMargins="0">
        <oddFooter>&amp;R&amp;"Book Antiqua,Bold"&amp;8 Page &amp;P of &amp;N</oddFooter>
      </headerFooter>
    </customSheetView>
    <customSheetView guid="{E425B1E6-C9CD-4438-A9B0-BAD7005464F1}" scale="110" showPageBreaks="1" showGridLines="0" fitToPage="1" printArea="1" hiddenRows="1" hiddenColumns="1" view="pageBreakPreview" topLeftCell="A20">
      <selection activeCell="D30" sqref="D30"/>
      <rowBreaks count="1" manualBreakCount="1">
        <brk id="73" max="4" man="1"/>
      </rowBreaks>
      <pageMargins left="0.5" right="0.46" top="0.4" bottom="0.22" header="0.26" footer="0.28999999999999998"/>
      <pageSetup scale="96" orientation="portrait" r:id="rId24"/>
      <headerFooter alignWithMargins="0">
        <oddFooter>&amp;R&amp;"Book Antiqua,Bold"&amp;8 Page &amp;P of &amp;N</oddFooter>
      </headerFooter>
    </customSheetView>
  </customSheetViews>
  <mergeCells count="28">
    <mergeCell ref="A3:E3"/>
    <mergeCell ref="A5:E5"/>
    <mergeCell ref="B8:C8"/>
    <mergeCell ref="B9:C9"/>
    <mergeCell ref="D16:E16"/>
    <mergeCell ref="A16:A17"/>
    <mergeCell ref="A26:E26"/>
    <mergeCell ref="A25:E25"/>
    <mergeCell ref="B10:C10"/>
    <mergeCell ref="B11:C11"/>
    <mergeCell ref="A15:E15"/>
    <mergeCell ref="C16:C17"/>
    <mergeCell ref="B16:B17"/>
    <mergeCell ref="B20:E20"/>
    <mergeCell ref="A78:A79"/>
    <mergeCell ref="B78:B79"/>
    <mergeCell ref="C78:C79"/>
    <mergeCell ref="D41:E41"/>
    <mergeCell ref="D78:E78"/>
    <mergeCell ref="A76:E76"/>
    <mergeCell ref="A41:A42"/>
    <mergeCell ref="B41:B42"/>
    <mergeCell ref="C41:C42"/>
    <mergeCell ref="A39:E39"/>
    <mergeCell ref="A27:A28"/>
    <mergeCell ref="B27:B28"/>
    <mergeCell ref="C27:C28"/>
    <mergeCell ref="D27:E27"/>
  </mergeCells>
  <phoneticPr fontId="6" type="noConversion"/>
  <conditionalFormatting sqref="A111:E111">
    <cfRule type="expression" dxfId="25" priority="2" stopIfTrue="1">
      <formula>$H$21="No"</formula>
    </cfRule>
  </conditionalFormatting>
  <conditionalFormatting sqref="A43:C77 A39:C40 E39:E40 C68:E68 A81:C110 D43:E110 D39">
    <cfRule type="expression" dxfId="24" priority="3" stopIfTrue="1">
      <formula>$H$21=FALSE</formula>
    </cfRule>
  </conditionalFormatting>
  <conditionalFormatting sqref="D41:E42">
    <cfRule type="expression" dxfId="23" priority="1" stopIfTrue="1">
      <formula>$H$21=FALSE</formula>
    </cfRule>
  </conditionalFormatting>
  <conditionalFormatting sqref="D40 A41:C42 A37:E38">
    <cfRule type="expression" dxfId="22" priority="7" stopIfTrue="1">
      <formula>$H$21=FALSE</formula>
    </cfRule>
  </conditionalFormatting>
  <conditionalFormatting sqref="A78:C80">
    <cfRule type="expression" dxfId="21" priority="8" stopIfTrue="1">
      <formula>$H$21=FALSE</formula>
    </cfRule>
  </conditionalFormatting>
  <pageMargins left="0.5" right="0.46" top="0.4" bottom="0.22" header="0.26" footer="0.28999999999999998"/>
  <pageSetup scale="96" orientation="portrait" r:id="rId25"/>
  <headerFooter alignWithMargins="0">
    <oddFooter>&amp;R&amp;"Book Antiqua,Bold"&amp;8 Page &amp;P of &amp;N</oddFooter>
  </headerFooter>
  <rowBreaks count="1" manualBreakCount="1">
    <brk id="73"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9235" r:id="rId28" name="Check Box 19">
              <controlPr defaultSize="0" print="0" autoFill="0" autoLine="0" autoPict="0">
                <anchor moveWithCells="1">
                  <from>
                    <xdr:col>4</xdr:col>
                    <xdr:colOff>781050</xdr:colOff>
                    <xdr:row>21</xdr:row>
                    <xdr:rowOff>133350</xdr:rowOff>
                  </from>
                  <to>
                    <xdr:col>4</xdr:col>
                    <xdr:colOff>1085850</xdr:colOff>
                    <xdr:row>22</xdr:row>
                    <xdr:rowOff>200025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indexed="10"/>
    <pageSetUpPr fitToPage="1"/>
  </sheetPr>
  <dimension ref="A1:AL42"/>
  <sheetViews>
    <sheetView showGridLines="0" showZeros="0" view="pageBreakPreview" zoomScaleNormal="100" zoomScaleSheetLayoutView="100" workbookViewId="0">
      <selection activeCell="D22" sqref="D22"/>
    </sheetView>
  </sheetViews>
  <sheetFormatPr defaultColWidth="9.140625" defaultRowHeight="16.5"/>
  <cols>
    <col min="1" max="1" width="12.140625" style="33" customWidth="1"/>
    <col min="2" max="2" width="23.7109375" style="33" customWidth="1"/>
    <col min="3" max="3" width="26.42578125" style="33" customWidth="1"/>
    <col min="4" max="4" width="18.7109375" style="33" customWidth="1"/>
    <col min="5" max="5" width="19.140625" style="33" customWidth="1"/>
    <col min="6" max="8" width="9.140625" style="266"/>
    <col min="9" max="38" width="9.140625" style="267"/>
    <col min="39" max="16384" width="9.140625" style="29"/>
  </cols>
  <sheetData>
    <row r="1" spans="1:9">
      <c r="A1" s="25" t="str">
        <f>'Attach 3(JV)'!A1</f>
        <v>Specification No. :CC-CS/1015-CC/CD-4137/3/G3</v>
      </c>
      <c r="B1" s="26"/>
      <c r="C1" s="26"/>
      <c r="D1" s="26"/>
      <c r="E1" s="45" t="str">
        <f>"Attachment-5(A) "&amp; 'Attach 3(JV)'!AT1</f>
        <v>Attachment-5(A) 0</v>
      </c>
    </row>
    <row r="2" spans="1:9" ht="11.1" customHeight="1"/>
    <row r="3" spans="1:9" ht="54.75" customHeight="1">
      <c r="A3" s="861" t="str">
        <f>'Attach 3(JV)'!A3</f>
        <v>Conductor Package CD02 for bulk procurement of Conductors for Transmission Line Diversion works</v>
      </c>
      <c r="B3" s="861"/>
      <c r="C3" s="861"/>
      <c r="D3" s="861"/>
      <c r="E3" s="861"/>
      <c r="F3" s="268"/>
      <c r="G3" s="269"/>
      <c r="H3" s="268"/>
    </row>
    <row r="4" spans="1:9" ht="11.1" customHeight="1">
      <c r="A4" s="32"/>
      <c r="H4" s="270"/>
      <c r="I4" s="271"/>
    </row>
    <row r="5" spans="1:9" ht="42.75" customHeight="1">
      <c r="A5" s="1222" t="s">
        <v>630</v>
      </c>
      <c r="B5" s="1222"/>
      <c r="C5" s="1222"/>
      <c r="D5" s="1222"/>
      <c r="E5" s="1222"/>
      <c r="F5" s="268"/>
      <c r="H5" s="270"/>
      <c r="I5" s="272"/>
    </row>
    <row r="6" spans="1:9" ht="11.1" customHeight="1">
      <c r="A6" s="36"/>
      <c r="H6" s="270"/>
      <c r="I6" s="272"/>
    </row>
    <row r="7" spans="1:9" ht="20.100000000000001" customHeight="1">
      <c r="A7" s="37" t="str">
        <f>'Attach 3(JV)'!A7</f>
        <v>Bidder’s Name and Address (Firm) :</v>
      </c>
      <c r="H7" s="270"/>
      <c r="I7" s="272"/>
    </row>
    <row r="8" spans="1:9" ht="20.100000000000001" customHeight="1">
      <c r="A8" s="15" t="s">
        <v>250</v>
      </c>
      <c r="B8" s="1198" t="str">
        <f>'Attach 3(JV)'!B9</f>
        <v/>
      </c>
      <c r="C8" s="1198"/>
      <c r="D8" s="17" t="str">
        <f>'Attach 3(JV)'!E7</f>
        <v>To:</v>
      </c>
      <c r="H8" s="270"/>
      <c r="I8" s="272"/>
    </row>
    <row r="9" spans="1:9" ht="20.100000000000001" customHeight="1">
      <c r="A9" s="15" t="s">
        <v>252</v>
      </c>
      <c r="B9" s="1198" t="str">
        <f>'Attach 3(JV)'!B10</f>
        <v/>
      </c>
      <c r="C9" s="1198"/>
      <c r="D9" s="13" t="str">
        <f>'Attach 3(JV)'!E8</f>
        <v>Contract Services</v>
      </c>
      <c r="H9" s="270"/>
      <c r="I9" s="272"/>
    </row>
    <row r="10" spans="1:9" ht="20.100000000000001" customHeight="1">
      <c r="B10" s="1198" t="str">
        <f>'Attach 3(JV)'!B11</f>
        <v/>
      </c>
      <c r="C10" s="1198"/>
      <c r="D10" s="13" t="str">
        <f>'Attach 3(JV)'!E9</f>
        <v>Power Grid Corporation of India Ltd.,</v>
      </c>
    </row>
    <row r="11" spans="1:9" ht="15" customHeight="1">
      <c r="A11" s="36"/>
      <c r="B11" s="1198" t="str">
        <f>'Attach 3(JV)'!B12</f>
        <v/>
      </c>
      <c r="C11" s="1198"/>
      <c r="D11" s="13" t="str">
        <f>'Attach 3(JV)'!E10</f>
        <v>"Saudamini", Plot No. 2, Sector 29</v>
      </c>
    </row>
    <row r="12" spans="1:9" ht="15" customHeight="1">
      <c r="A12" s="488"/>
      <c r="B12" s="490"/>
      <c r="C12" s="490"/>
      <c r="D12" s="13" t="str">
        <f>'Attach 3(JV)'!E11</f>
        <v>Gurgaon (Haryana) - 122001</v>
      </c>
    </row>
    <row r="13" spans="1:9" ht="15" customHeight="1">
      <c r="A13" s="488"/>
      <c r="B13" s="490"/>
      <c r="C13" s="490"/>
      <c r="D13" s="13"/>
    </row>
    <row r="14" spans="1:9" ht="20.100000000000001" customHeight="1">
      <c r="A14" s="33" t="s">
        <v>244</v>
      </c>
      <c r="D14" s="13"/>
    </row>
    <row r="15" spans="1:9" ht="72" customHeight="1">
      <c r="A15" s="1200" t="s">
        <v>631</v>
      </c>
      <c r="B15" s="1200"/>
      <c r="C15" s="1200"/>
      <c r="D15" s="1200"/>
      <c r="E15" s="1200"/>
    </row>
    <row r="16" spans="1:9" ht="33" customHeight="1">
      <c r="A16" s="1223" t="s">
        <v>264</v>
      </c>
      <c r="B16" s="1211" t="s">
        <v>266</v>
      </c>
      <c r="C16" s="1211" t="s">
        <v>268</v>
      </c>
      <c r="D16" s="1213" t="s">
        <v>632</v>
      </c>
      <c r="E16" s="1225"/>
    </row>
    <row r="17" spans="1:38" ht="35.25" customHeight="1">
      <c r="A17" s="1224"/>
      <c r="B17" s="1215"/>
      <c r="C17" s="1215"/>
      <c r="D17" s="54" t="s">
        <v>633</v>
      </c>
      <c r="E17" s="54" t="s">
        <v>634</v>
      </c>
    </row>
    <row r="18" spans="1:38" ht="20.100000000000001" customHeight="1">
      <c r="A18" s="187">
        <v>1</v>
      </c>
      <c r="B18" s="315"/>
      <c r="C18" s="315"/>
      <c r="D18" s="315"/>
      <c r="E18" s="315"/>
    </row>
    <row r="19" spans="1:38" ht="20.100000000000001" customHeight="1">
      <c r="A19" s="188">
        <v>2</v>
      </c>
      <c r="B19" s="316"/>
      <c r="C19" s="316"/>
      <c r="D19" s="316"/>
      <c r="E19" s="316"/>
    </row>
    <row r="20" spans="1:38" ht="20.100000000000001" customHeight="1">
      <c r="A20" s="188">
        <v>3</v>
      </c>
      <c r="B20" s="316"/>
      <c r="C20" s="316"/>
      <c r="D20" s="316"/>
      <c r="E20" s="316"/>
    </row>
    <row r="21" spans="1:38" ht="20.100000000000001" customHeight="1">
      <c r="A21" s="188">
        <v>4</v>
      </c>
      <c r="B21" s="316"/>
      <c r="C21" s="316"/>
      <c r="D21" s="316"/>
      <c r="E21" s="316"/>
    </row>
    <row r="22" spans="1:38" ht="19.5" customHeight="1">
      <c r="A22" s="189">
        <v>5</v>
      </c>
      <c r="B22" s="317"/>
      <c r="C22" s="317"/>
      <c r="D22" s="317"/>
      <c r="E22" s="317"/>
    </row>
    <row r="23" spans="1:38" ht="13.5" customHeight="1">
      <c r="A23" s="29"/>
      <c r="B23" s="29"/>
      <c r="C23" s="29"/>
      <c r="D23" s="29"/>
      <c r="E23" s="29"/>
    </row>
    <row r="24" spans="1:38" ht="93.75" customHeight="1">
      <c r="A24" s="1200" t="s">
        <v>635</v>
      </c>
      <c r="B24" s="1200"/>
      <c r="C24" s="1200"/>
      <c r="D24" s="1200"/>
      <c r="E24" s="1200"/>
    </row>
    <row r="25" spans="1:38" s="180" customFormat="1" ht="15.95" customHeight="1">
      <c r="A25" s="111"/>
      <c r="B25" s="111"/>
      <c r="C25" s="111"/>
      <c r="D25" s="111"/>
      <c r="E25" s="111"/>
      <c r="F25" s="341"/>
      <c r="G25" s="341"/>
      <c r="H25" s="341"/>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2"/>
      <c r="AL25" s="342"/>
    </row>
    <row r="26" spans="1:38" ht="3.75" customHeight="1">
      <c r="C26" s="41"/>
    </row>
    <row r="27" spans="1:38" ht="23.1" customHeight="1">
      <c r="A27" s="40" t="s">
        <v>231</v>
      </c>
      <c r="B27" s="79" t="str">
        <f>'Attach 3(JV)'!B24</f>
        <v/>
      </c>
      <c r="C27" s="41" t="s">
        <v>229</v>
      </c>
      <c r="D27" s="313" t="str">
        <f>'Attach 3(JV)'!E24</f>
        <v/>
      </c>
    </row>
    <row r="28" spans="1:38" ht="23.1" customHeight="1">
      <c r="A28" s="40" t="s">
        <v>232</v>
      </c>
      <c r="B28" s="313" t="str">
        <f>'Attach 3(JV)'!B25</f>
        <v/>
      </c>
      <c r="C28" s="41" t="s">
        <v>230</v>
      </c>
      <c r="D28" s="313" t="str">
        <f>'Attach 3(JV)'!E25</f>
        <v/>
      </c>
    </row>
    <row r="29" spans="1:38" ht="23.1" customHeight="1">
      <c r="C29" s="41"/>
      <c r="D29" s="41"/>
    </row>
    <row r="30" spans="1:38" ht="20.100000000000001" customHeight="1"/>
    <row r="31" spans="1:38" ht="20.100000000000001" customHeight="1">
      <c r="A31" s="42"/>
    </row>
    <row r="32" spans="1:38" ht="20.100000000000001" customHeight="1"/>
    <row r="33" spans="1:38" ht="20.100000000000001" customHeight="1"/>
    <row r="34" spans="1:38" ht="20.100000000000001" customHeight="1">
      <c r="A34" s="42"/>
    </row>
    <row r="35" spans="1:38" s="33" customFormat="1" ht="20.100000000000001" customHeight="1">
      <c r="F35" s="266"/>
      <c r="G35" s="266"/>
      <c r="H35" s="266"/>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7"/>
      <c r="AL35" s="267"/>
    </row>
    <row r="36" spans="1:38" s="33" customFormat="1" ht="20.100000000000001" customHeight="1">
      <c r="A36" s="42"/>
      <c r="F36" s="266"/>
      <c r="G36" s="266"/>
      <c r="H36" s="266"/>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7"/>
      <c r="AL36" s="267"/>
    </row>
    <row r="37" spans="1:38" s="33" customFormat="1" ht="20.100000000000001" customHeight="1">
      <c r="F37" s="266"/>
      <c r="G37" s="266"/>
      <c r="H37" s="266"/>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7"/>
      <c r="AL37" s="267"/>
    </row>
    <row r="38" spans="1:38" s="33" customFormat="1" ht="20.100000000000001" customHeight="1">
      <c r="A38" s="42"/>
      <c r="F38" s="266"/>
      <c r="G38" s="266"/>
      <c r="H38" s="266"/>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7"/>
      <c r="AL38" s="267"/>
    </row>
    <row r="39" spans="1:38" s="33" customFormat="1" ht="20.100000000000001" customHeight="1">
      <c r="F39" s="266"/>
      <c r="G39" s="266"/>
      <c r="H39" s="266"/>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67"/>
      <c r="AL39" s="267"/>
    </row>
    <row r="40" spans="1:38" s="33" customFormat="1" ht="20.100000000000001" customHeight="1">
      <c r="F40" s="266"/>
      <c r="G40" s="266"/>
      <c r="H40" s="266"/>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67"/>
      <c r="AL40" s="267"/>
    </row>
    <row r="41" spans="1:38" s="33" customFormat="1" ht="20.100000000000001" customHeight="1">
      <c r="F41" s="266"/>
      <c r="G41" s="266"/>
      <c r="H41" s="266"/>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7"/>
      <c r="AL41" s="267"/>
    </row>
    <row r="42" spans="1:38" s="33" customFormat="1" ht="20.100000000000001" customHeight="1">
      <c r="F42" s="266"/>
      <c r="G42" s="266"/>
      <c r="H42" s="266"/>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7"/>
      <c r="AL42" s="267"/>
    </row>
  </sheetData>
  <sheetProtection password="EE0B" sheet="1" objects="1" scenarios="1" formatColumns="0" formatRows="0" selectLockedCells="1"/>
  <customSheetViews>
    <customSheetView guid="{5BA86A6E-BC14-42F9-9389-686525E5B7F9}" showPageBreaks="1" showGridLines="0" zeroValues="0" fitToPage="1" printArea="1" view="pageBreakPreview">
      <selection activeCell="D22" sqref="D22"/>
      <pageMargins left="0.75" right="0.63" top="0.57999999999999996" bottom="0.4" header="0.34" footer="0.2"/>
      <pageSetup orientation="portrait" r:id="rId1"/>
      <headerFooter alignWithMargins="0">
        <oddFooter>&amp;R&amp;"Book Antiqua,Bold"&amp;8 Page &amp;P of &amp;N</oddFooter>
      </headerFooter>
    </customSheetView>
    <customSheetView guid="{5F738A72-7345-43CF-AB7D-86158EA0AE83}" showPageBreaks="1" showGridLines="0" zeroValues="0" fitToPage="1" printArea="1" view="pageBreakPreview" topLeftCell="A13">
      <selection activeCell="D22" sqref="D22"/>
      <pageMargins left="0.75" right="0.63" top="0.57999999999999996" bottom="0.4" header="0.34" footer="0.2"/>
      <pageSetup orientation="portrait" r:id="rId2"/>
      <headerFooter alignWithMargins="0">
        <oddFooter>&amp;R&amp;"Book Antiqua,Bold"&amp;8 Page &amp;P of &amp;N</oddFooter>
      </headerFooter>
    </customSheetView>
    <customSheetView guid="{952295AE-A9B5-4F86-B190-F32791A094BA}" showPageBreaks="1" showGridLines="0" zeroValues="0" fitToPage="1" printArea="1" view="pageBreakPreview">
      <selection activeCell="E13" sqref="E13"/>
      <pageMargins left="0.75" right="0.63" top="0.57999999999999996" bottom="0.4" header="0.34" footer="0.2"/>
      <pageSetup orientation="portrait" r:id="rId3"/>
      <headerFooter alignWithMargins="0">
        <oddFooter>&amp;R&amp;"Book Antiqua,Bold"&amp;8 Page &amp;P of &amp;N</oddFooter>
      </headerFooter>
    </customSheetView>
    <customSheetView guid="{72DED9DF-AFAA-4EF2-A206-FD53551442E1}" showPageBreaks="1" showGridLines="0" zeroValues="0" fitToPage="1" printArea="1" view="pageBreakPreview" topLeftCell="A10">
      <selection activeCell="E13" sqref="E13"/>
      <pageMargins left="0.75" right="0.63" top="0.57999999999999996" bottom="0.4" header="0.34" footer="0.2"/>
      <pageSetup scale="98" orientation="portrait" r:id="rId4"/>
      <headerFooter alignWithMargins="0">
        <oddFooter>&amp;R&amp;"Book Antiqua,Bold"&amp;8 Page &amp;P of &amp;N</oddFooter>
      </headerFooter>
    </customSheetView>
    <customSheetView guid="{929A0717-72EC-456B-8C34-59EEDA46A622}" showPageBreaks="1" showGridLines="0" zeroValues="0" printArea="1" view="pageBreakPreview" topLeftCell="A10">
      <selection activeCell="B17" sqref="B17"/>
      <pageMargins left="0.75" right="0.63" top="0.57999999999999996" bottom="0.4" header="0.34" footer="0.2"/>
      <pageSetup orientation="portrait" r:id="rId5"/>
      <headerFooter alignWithMargins="0">
        <oddFooter>&amp;R&amp;"Book Antiqua,Bold"&amp;8 Page &amp;P of &amp;N</oddFooter>
      </headerFooter>
    </customSheetView>
    <customSheetView guid="{101E340E-5624-46EF-AADB-2F62C21B5295}" showPageBreaks="1" showGridLines="0" zeroValues="0" printArea="1" view="pageBreakPreview" topLeftCell="A3">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EC8792F6-94EB-40FE-A69E-3F2E55E190BC}" showPageBreaks="1" showGridLines="0" zeroValues="0" printArea="1" view="pageBreakPreview" topLeftCell="A4">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89D1B684-1876-468F-8D99-45DA6BBF39C7}" showPageBreaks="1" showGridLines="0" zeroValues="0" printArea="1" view="pageBreakPreview" topLeftCell="A16">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0B94E550-FB49-4D0D-BCDB-8811C4A584DD}" showPageBreaks="1" showGridLines="0" zeroValues="0" printArea="1" view="pageBreakPreview" topLeftCell="A4">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6380D37-4860-4332-ADDD-1ED2A1D0EFC6}" showPageBreaks="1" showGridLines="0" zeroValues="0" fitToPage="1" printArea="1" view="pageBreakPreview" topLeftCell="A10">
      <selection activeCell="E13" sqref="E13"/>
      <pageMargins left="0.75" right="0.63" top="0.57999999999999996" bottom="0.4" header="0.34" footer="0.2"/>
      <pageSetup scale="98" orientation="portrait" r:id="rId10"/>
      <headerFooter alignWithMargins="0">
        <oddFooter>&amp;R&amp;"Book Antiqua,Bold"&amp;8 Page &amp;P of &amp;N</oddFooter>
      </headerFooter>
    </customSheetView>
    <customSheetView guid="{CC51813E-AF1D-4DE0-AF54-AE0A75A48961}" showPageBreaks="1" showGridLines="0" zeroValues="0" fitToPage="1" printArea="1" view="pageBreakPreview" topLeftCell="A10">
      <selection activeCell="A5" sqref="A5:E5"/>
      <pageMargins left="0.75" right="0.63" top="0.57999999999999996" bottom="0.4" header="0.34" footer="0.2"/>
      <pageSetup orientation="portrait" r:id="rId11"/>
      <headerFooter alignWithMargins="0">
        <oddFooter>&amp;R&amp;"Book Antiqua,Bold"&amp;8 Page &amp;P of &amp;N</oddFooter>
      </headerFooter>
    </customSheetView>
    <customSheetView guid="{E425B1E6-C9CD-4438-A9B0-BAD7005464F1}" showPageBreaks="1" showGridLines="0" zeroValues="0" fitToPage="1" printArea="1" view="pageBreakPreview" topLeftCell="A13">
      <selection activeCell="D22" sqref="D22"/>
      <pageMargins left="0.75" right="0.63" top="0.57999999999999996" bottom="0.4" header="0.34" footer="0.2"/>
      <pageSetup orientation="portrait" r:id="rId12"/>
      <headerFooter alignWithMargins="0">
        <oddFooter>&amp;R&amp;"Book Antiqua,Bold"&amp;8 Page &amp;P of &amp;N</oddFooter>
      </headerFooter>
    </customSheetView>
  </customSheetViews>
  <mergeCells count="12">
    <mergeCell ref="B11:C11"/>
    <mergeCell ref="A15:E15"/>
    <mergeCell ref="A24:E24"/>
    <mergeCell ref="A16:A17"/>
    <mergeCell ref="B16:B17"/>
    <mergeCell ref="C16:C17"/>
    <mergeCell ref="D16:E16"/>
    <mergeCell ref="A3:E3"/>
    <mergeCell ref="A5:E5"/>
    <mergeCell ref="B8:C8"/>
    <mergeCell ref="B9:C9"/>
    <mergeCell ref="B10:C10"/>
  </mergeCells>
  <pageMargins left="0.75" right="0.63" top="0.57999999999999996" bottom="0.4" header="0.34" footer="0.2"/>
  <pageSetup orientation="portrait" r:id="rId13"/>
  <headerFooter alignWithMargins="0">
    <oddFooter>&amp;R&amp;"Book Antiqua,Bold"&amp;8 Page &amp;P of &amp;N</oddFooter>
  </headerFooter>
  <drawing r:id="rId1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pageSetUpPr fitToPage="1"/>
  </sheetPr>
  <dimension ref="A1:Z52"/>
  <sheetViews>
    <sheetView showGridLines="0" view="pageBreakPreview" zoomScaleNormal="100" zoomScaleSheetLayoutView="100" workbookViewId="0">
      <selection activeCell="C19" sqref="C19:D19"/>
    </sheetView>
  </sheetViews>
  <sheetFormatPr defaultColWidth="9.140625" defaultRowHeight="16.5"/>
  <cols>
    <col min="1" max="1" width="12.140625" style="33" customWidth="1"/>
    <col min="2" max="2" width="20.5703125" style="33" customWidth="1"/>
    <col min="3" max="3" width="11.42578125" style="33" customWidth="1"/>
    <col min="4" max="4" width="15.42578125" style="33" customWidth="1"/>
    <col min="5" max="5" width="39.28515625" style="33" customWidth="1"/>
    <col min="6" max="7" width="9.140625" style="28"/>
    <col min="8" max="8" width="0" style="28" hidden="1" customWidth="1"/>
    <col min="9" max="16384" width="9.140625" style="29"/>
  </cols>
  <sheetData>
    <row r="1" spans="1:26">
      <c r="A1" s="25" t="str">
        <f>'Attach 3(JV)'!A1</f>
        <v>Specification No. :CC-CS/1015-CC/CD-4137/3/G3</v>
      </c>
      <c r="B1" s="26"/>
      <c r="C1" s="26"/>
      <c r="D1" s="26"/>
      <c r="E1" s="27" t="str">
        <f>"Attachment-6 " &amp; 'Attach 3(JV)'!AT1</f>
        <v>Attachment-6 0</v>
      </c>
      <c r="Z1" s="194"/>
    </row>
    <row r="2" spans="1:26" ht="10.5" customHeight="1">
      <c r="Z2" s="194"/>
    </row>
    <row r="3" spans="1:26" ht="58.5" customHeight="1">
      <c r="A3" s="861" t="str">
        <f>'Attach 3(JV)'!A3</f>
        <v>Conductor Package CD02 for bulk procurement of Conductors for Transmission Line Diversion works</v>
      </c>
      <c r="B3" s="861"/>
      <c r="C3" s="861"/>
      <c r="D3" s="861"/>
      <c r="E3" s="861"/>
      <c r="F3" s="30"/>
      <c r="G3" s="31"/>
      <c r="H3" s="30"/>
    </row>
    <row r="4" spans="1:26" ht="10.5" customHeight="1">
      <c r="A4" s="32"/>
      <c r="H4" s="34"/>
      <c r="I4" s="12"/>
    </row>
    <row r="5" spans="1:26" ht="20.100000000000001" customHeight="1">
      <c r="A5" s="862" t="s">
        <v>33</v>
      </c>
      <c r="B5" s="862"/>
      <c r="C5" s="862"/>
      <c r="D5" s="862"/>
      <c r="E5" s="862"/>
      <c r="F5" s="35"/>
      <c r="H5" s="34"/>
      <c r="I5" s="14"/>
    </row>
    <row r="6" spans="1:26" ht="10.5" customHeight="1">
      <c r="A6" s="36"/>
      <c r="H6" s="34"/>
      <c r="I6" s="14"/>
    </row>
    <row r="7" spans="1:26" ht="20.100000000000001" customHeight="1">
      <c r="A7" s="37" t="str">
        <f>'Attach 3(JV)'!A7</f>
        <v>Bidder’s Name and Address (Firm) :</v>
      </c>
      <c r="H7" s="34"/>
      <c r="I7" s="14"/>
    </row>
    <row r="8" spans="1:26" ht="20.100000000000001" customHeight="1">
      <c r="A8" s="15" t="s">
        <v>250</v>
      </c>
      <c r="B8" s="1198" t="str">
        <f>'Attach 3(JV)'!B9</f>
        <v/>
      </c>
      <c r="C8" s="1198"/>
      <c r="D8" s="1198"/>
      <c r="E8" s="17" t="str">
        <f>'Attach 3(JV)'!E7</f>
        <v>To:</v>
      </c>
      <c r="H8" s="34"/>
      <c r="I8" s="14"/>
    </row>
    <row r="9" spans="1:26" ht="20.100000000000001" customHeight="1">
      <c r="A9" s="15" t="s">
        <v>252</v>
      </c>
      <c r="B9" s="1198" t="str">
        <f>'Attach 3(JV)'!B10</f>
        <v/>
      </c>
      <c r="C9" s="1198"/>
      <c r="D9" s="1198"/>
      <c r="E9" s="13" t="str">
        <f>'Attach 3(JV)'!E8</f>
        <v>Contract Services</v>
      </c>
      <c r="H9" s="34"/>
      <c r="I9" s="14"/>
    </row>
    <row r="10" spans="1:26" ht="20.100000000000001" customHeight="1">
      <c r="B10" s="1198" t="str">
        <f>'Attach 3(JV)'!B11</f>
        <v/>
      </c>
      <c r="C10" s="1198"/>
      <c r="D10" s="1198"/>
      <c r="E10" s="13" t="str">
        <f>'Attach 3(JV)'!E9</f>
        <v>Power Grid Corporation of India Ltd.,</v>
      </c>
    </row>
    <row r="11" spans="1:26" ht="17.25" customHeight="1">
      <c r="A11" s="36"/>
      <c r="B11" s="1198" t="str">
        <f>'Attach 3(JV)'!B12</f>
        <v/>
      </c>
      <c r="C11" s="1198"/>
      <c r="D11" s="1198"/>
      <c r="E11" s="13" t="str">
        <f>'Attach 3(JV)'!E10</f>
        <v>"Saudamini", Plot No. 2, Sector 29</v>
      </c>
    </row>
    <row r="12" spans="1:26" ht="17.25" customHeight="1">
      <c r="A12" s="488"/>
      <c r="B12" s="490"/>
      <c r="C12" s="490"/>
      <c r="D12" s="490"/>
      <c r="E12" s="13" t="str">
        <f>'Attach 3(JV)'!E11</f>
        <v>Gurgaon (Haryana) - 122001</v>
      </c>
    </row>
    <row r="13" spans="1:26" ht="17.25" customHeight="1">
      <c r="A13" s="488"/>
      <c r="B13" s="490"/>
      <c r="C13" s="490"/>
      <c r="D13" s="490"/>
      <c r="E13" s="13"/>
    </row>
    <row r="14" spans="1:26" ht="21" customHeight="1">
      <c r="A14" s="33" t="s">
        <v>244</v>
      </c>
      <c r="B14" s="160"/>
      <c r="C14" s="160"/>
      <c r="D14" s="160"/>
    </row>
    <row r="15" spans="1:26" ht="45" customHeight="1">
      <c r="A15" s="868" t="s">
        <v>34</v>
      </c>
      <c r="B15" s="868"/>
      <c r="C15" s="868"/>
      <c r="D15" s="868"/>
      <c r="E15" s="868"/>
      <c r="F15" s="38"/>
      <c r="G15" s="38"/>
      <c r="H15" s="38"/>
    </row>
    <row r="16" spans="1:26" ht="12" customHeight="1">
      <c r="A16" s="36"/>
      <c r="B16" s="36"/>
      <c r="C16" s="36"/>
      <c r="D16" s="36"/>
      <c r="E16" s="36"/>
      <c r="F16" s="38"/>
      <c r="G16" s="38"/>
      <c r="H16" s="38"/>
    </row>
    <row r="17" spans="1:9" ht="42" customHeight="1">
      <c r="A17" s="52" t="s">
        <v>248</v>
      </c>
      <c r="B17" s="52" t="s">
        <v>35</v>
      </c>
      <c r="C17" s="1228" t="s">
        <v>36</v>
      </c>
      <c r="D17" s="1228"/>
      <c r="E17" s="52" t="s">
        <v>37</v>
      </c>
      <c r="F17" s="38"/>
      <c r="G17" s="38"/>
      <c r="H17" s="38"/>
    </row>
    <row r="18" spans="1:9" ht="21" customHeight="1">
      <c r="A18" s="322"/>
      <c r="B18" s="322"/>
      <c r="C18" s="1226"/>
      <c r="D18" s="1227"/>
      <c r="E18" s="322"/>
      <c r="F18" s="38"/>
      <c r="G18" s="38"/>
      <c r="H18" s="38"/>
    </row>
    <row r="19" spans="1:9" ht="21" customHeight="1">
      <c r="A19" s="322"/>
      <c r="B19" s="322"/>
      <c r="C19" s="1226"/>
      <c r="D19" s="1227"/>
      <c r="E19" s="322"/>
      <c r="F19" s="38"/>
      <c r="G19" s="38"/>
      <c r="H19" s="38"/>
    </row>
    <row r="20" spans="1:9" ht="21" customHeight="1">
      <c r="A20" s="322"/>
      <c r="B20" s="322"/>
      <c r="C20" s="1229"/>
      <c r="D20" s="1229"/>
      <c r="E20" s="322"/>
      <c r="F20" s="213"/>
      <c r="G20" s="213"/>
      <c r="H20" s="213"/>
    </row>
    <row r="21" spans="1:9" ht="21" customHeight="1">
      <c r="A21" s="322"/>
      <c r="B21" s="322"/>
      <c r="C21" s="1229"/>
      <c r="D21" s="1229"/>
      <c r="E21" s="322"/>
      <c r="F21" s="251"/>
      <c r="G21" s="251"/>
      <c r="H21" s="249" t="b">
        <v>0</v>
      </c>
      <c r="I21" s="180"/>
    </row>
    <row r="22" spans="1:9" ht="21" customHeight="1">
      <c r="A22" s="322"/>
      <c r="B22" s="322"/>
      <c r="C22" s="1229"/>
      <c r="D22" s="1229"/>
      <c r="E22" s="322"/>
      <c r="F22" s="251"/>
      <c r="G22" s="251"/>
      <c r="H22" s="252"/>
    </row>
    <row r="23" spans="1:9" ht="22.5" customHeight="1">
      <c r="D23" s="36"/>
      <c r="E23" s="36"/>
      <c r="F23" s="213"/>
      <c r="G23" s="213"/>
      <c r="H23" s="213"/>
      <c r="I23" s="180"/>
    </row>
    <row r="24" spans="1:9" s="28" customFormat="1" ht="51.75" customHeight="1">
      <c r="A24" s="1230" t="s">
        <v>538</v>
      </c>
      <c r="B24" s="1230"/>
      <c r="C24" s="1230"/>
      <c r="D24" s="1230"/>
      <c r="E24" s="1230"/>
      <c r="F24" s="38"/>
      <c r="G24" s="38"/>
      <c r="H24" s="38"/>
    </row>
    <row r="25" spans="1:9" s="28" customFormat="1" ht="96.75" customHeight="1">
      <c r="A25" s="1230" t="s">
        <v>539</v>
      </c>
      <c r="B25" s="1230"/>
      <c r="C25" s="1230"/>
      <c r="D25" s="1230"/>
      <c r="E25" s="1230"/>
      <c r="F25" s="38"/>
      <c r="G25" s="38"/>
      <c r="H25" s="38"/>
    </row>
    <row r="26" spans="1:9" s="28" customFormat="1" ht="12.75" customHeight="1">
      <c r="A26" s="240"/>
      <c r="B26" s="240"/>
      <c r="C26" s="240"/>
      <c r="D26" s="41"/>
      <c r="E26" s="240"/>
      <c r="F26" s="38"/>
      <c r="G26" s="38"/>
      <c r="H26" s="38"/>
    </row>
    <row r="27" spans="1:9" ht="24" customHeight="1">
      <c r="A27" s="40" t="s">
        <v>231</v>
      </c>
      <c r="B27" s="79" t="str">
        <f>'Attach 3(JV)'!B24</f>
        <v/>
      </c>
      <c r="C27" s="44"/>
      <c r="D27" s="41" t="s">
        <v>229</v>
      </c>
      <c r="E27" s="313" t="str">
        <f>'Attach 3(JV)'!E24</f>
        <v/>
      </c>
    </row>
    <row r="28" spans="1:9" ht="24" customHeight="1">
      <c r="A28" s="40" t="s">
        <v>232</v>
      </c>
      <c r="B28" s="313" t="str">
        <f>'Attach 3(JV)'!B25</f>
        <v/>
      </c>
      <c r="C28" s="44"/>
      <c r="D28" s="41" t="s">
        <v>230</v>
      </c>
      <c r="E28" s="313" t="str">
        <f>'Attach 3(JV)'!E25</f>
        <v/>
      </c>
    </row>
    <row r="29" spans="1:9" ht="24" customHeight="1">
      <c r="D29" s="41"/>
    </row>
    <row r="30" spans="1:9" ht="24" customHeight="1">
      <c r="D30" s="41"/>
    </row>
    <row r="31" spans="1:9" s="59" customFormat="1" ht="32.25" customHeight="1">
      <c r="A31" s="37" t="str">
        <f>A1</f>
        <v>Specification No. :CC-CS/1015-CC/CD-4137/3/G3</v>
      </c>
      <c r="B31" s="37"/>
      <c r="C31" s="37"/>
      <c r="D31" s="37"/>
      <c r="E31" s="67" t="str">
        <f>"Annexure I to" &amp; E1</f>
        <v>Annexure I toAttachment-6 0</v>
      </c>
      <c r="F31" s="58"/>
      <c r="G31" s="58"/>
      <c r="H31" s="58"/>
    </row>
    <row r="32" spans="1:9" ht="15.75" customHeight="1">
      <c r="A32" s="1222"/>
      <c r="B32" s="1222"/>
      <c r="C32" s="1222"/>
      <c r="D32" s="1222"/>
      <c r="E32" s="1222"/>
    </row>
    <row r="33" spans="1:5" ht="20.100000000000001" customHeight="1">
      <c r="A33" s="862" t="str">
        <f>A5</f>
        <v>(Alternative, Deviations and Exceptions to the Provisions)</v>
      </c>
      <c r="B33" s="862"/>
      <c r="C33" s="862"/>
      <c r="D33" s="862"/>
      <c r="E33" s="862"/>
    </row>
    <row r="34" spans="1:5" ht="20.100000000000001" customHeight="1">
      <c r="A34" s="862" t="s">
        <v>363</v>
      </c>
      <c r="B34" s="862"/>
      <c r="C34" s="862"/>
      <c r="D34" s="862"/>
      <c r="E34" s="862"/>
    </row>
    <row r="35" spans="1:5" ht="20.100000000000001" customHeight="1"/>
    <row r="36" spans="1:5" ht="42" customHeight="1">
      <c r="A36" s="52" t="s">
        <v>248</v>
      </c>
      <c r="B36" s="52" t="s">
        <v>35</v>
      </c>
      <c r="C36" s="1228" t="s">
        <v>36</v>
      </c>
      <c r="D36" s="1228"/>
      <c r="E36" s="52" t="s">
        <v>37</v>
      </c>
    </row>
    <row r="37" spans="1:5" ht="39.950000000000003" customHeight="1">
      <c r="A37" s="322"/>
      <c r="B37" s="322"/>
      <c r="C37" s="1226"/>
      <c r="D37" s="1227"/>
      <c r="E37" s="322"/>
    </row>
    <row r="38" spans="1:5" ht="39.950000000000003" customHeight="1">
      <c r="A38" s="322"/>
      <c r="B38" s="322"/>
      <c r="C38" s="1226"/>
      <c r="D38" s="1227"/>
      <c r="E38" s="322"/>
    </row>
    <row r="39" spans="1:5" ht="39.950000000000003" customHeight="1">
      <c r="A39" s="322"/>
      <c r="B39" s="322"/>
      <c r="C39" s="1226"/>
      <c r="D39" s="1227"/>
      <c r="E39" s="322"/>
    </row>
    <row r="40" spans="1:5" ht="39.950000000000003" customHeight="1">
      <c r="A40" s="322"/>
      <c r="B40" s="322"/>
      <c r="C40" s="1226"/>
      <c r="D40" s="1227"/>
      <c r="E40" s="322"/>
    </row>
    <row r="41" spans="1:5" ht="39.950000000000003" customHeight="1">
      <c r="A41" s="322"/>
      <c r="B41" s="322"/>
      <c r="C41" s="1226"/>
      <c r="D41" s="1227"/>
      <c r="E41" s="322"/>
    </row>
    <row r="42" spans="1:5" ht="39.950000000000003" customHeight="1">
      <c r="A42" s="322"/>
      <c r="B42" s="322"/>
      <c r="C42" s="1226"/>
      <c r="D42" s="1227"/>
      <c r="E42" s="322"/>
    </row>
    <row r="43" spans="1:5" ht="39.950000000000003" customHeight="1">
      <c r="A43" s="322"/>
      <c r="B43" s="322"/>
      <c r="C43" s="1226"/>
      <c r="D43" s="1227"/>
      <c r="E43" s="322"/>
    </row>
    <row r="44" spans="1:5" ht="39.950000000000003" customHeight="1">
      <c r="A44" s="322"/>
      <c r="B44" s="322"/>
      <c r="C44" s="1226"/>
      <c r="D44" s="1227"/>
      <c r="E44" s="322"/>
    </row>
    <row r="45" spans="1:5" ht="39.950000000000003" customHeight="1">
      <c r="A45" s="322"/>
      <c r="B45" s="322"/>
      <c r="C45" s="1226"/>
      <c r="D45" s="1227"/>
      <c r="E45" s="322"/>
    </row>
    <row r="46" spans="1:5" ht="39.950000000000003" customHeight="1">
      <c r="A46" s="322"/>
      <c r="B46" s="322"/>
      <c r="C46" s="1226"/>
      <c r="D46" s="1227"/>
      <c r="E46" s="322"/>
    </row>
    <row r="47" spans="1:5" ht="20.100000000000001" customHeight="1"/>
    <row r="48" spans="1:5" ht="25.5" customHeight="1"/>
    <row r="49" spans="1:5" ht="25.5" customHeight="1">
      <c r="A49" s="29"/>
      <c r="B49" s="29"/>
      <c r="C49" s="29"/>
      <c r="D49" s="41"/>
      <c r="E49" s="29"/>
    </row>
    <row r="50" spans="1:5" ht="25.5" customHeight="1">
      <c r="A50" s="40" t="s">
        <v>231</v>
      </c>
      <c r="B50" s="79" t="str">
        <f>B27</f>
        <v/>
      </c>
      <c r="C50" s="44"/>
      <c r="D50" s="41" t="s">
        <v>229</v>
      </c>
      <c r="E50" s="313" t="str">
        <f>E27</f>
        <v/>
      </c>
    </row>
    <row r="51" spans="1:5" ht="25.5" customHeight="1">
      <c r="A51" s="40" t="s">
        <v>232</v>
      </c>
      <c r="B51" s="318" t="str">
        <f>B28</f>
        <v/>
      </c>
      <c r="C51" s="44"/>
      <c r="D51" s="41" t="s">
        <v>230</v>
      </c>
      <c r="E51" s="313" t="str">
        <f>E28</f>
        <v/>
      </c>
    </row>
    <row r="52" spans="1:5" ht="25.5" customHeight="1">
      <c r="D52" s="41"/>
    </row>
  </sheetData>
  <sheetProtection password="EE0B" sheet="1" objects="1" scenarios="1" formatColumns="0" formatRows="0" selectLockedCells="1"/>
  <customSheetViews>
    <customSheetView guid="{5BA86A6E-BC14-42F9-9389-686525E5B7F9}" showPageBreaks="1" showGridLines="0" fitToPage="1" printArea="1" hiddenColumns="1" view="pageBreakPreview">
      <selection activeCell="C19" sqref="C19:D19"/>
      <pageMargins left="0.75" right="0.63" top="0.57999999999999996" bottom="0.4" header="0.34" footer="0.2"/>
      <pageSetup orientation="portrait" r:id="rId1"/>
      <headerFooter alignWithMargins="0">
        <oddFooter>&amp;R&amp;"Book Antiqua,Bold"&amp;8 Page &amp;P of &amp;N</oddFooter>
      </headerFooter>
    </customSheetView>
    <customSheetView guid="{5F738A72-7345-43CF-AB7D-86158EA0AE83}" showPageBreaks="1" showGridLines="0" fitToPage="1" printArea="1" hiddenColumns="1" view="pageBreakPreview">
      <selection activeCell="C19" sqref="C19:D19"/>
      <pageMargins left="0.75" right="0.63" top="0.57999999999999996" bottom="0.4" header="0.34" footer="0.2"/>
      <pageSetup orientation="portrait" r:id="rId2"/>
      <headerFooter alignWithMargins="0">
        <oddFooter>&amp;R&amp;"Book Antiqua,Bold"&amp;8 Page &amp;P of &amp;N</oddFooter>
      </headerFooter>
    </customSheetView>
    <customSheetView guid="{952295AE-A9B5-4F86-B190-F32791A094BA}" showPageBreaks="1" showGridLines="0" fitToPage="1" printArea="1" hiddenColumns="1" view="pageBreakPreview" topLeftCell="A4">
      <selection activeCell="E10" sqref="E10"/>
      <pageMargins left="0.75" right="0.63" top="0.57999999999999996" bottom="0.4" header="0.34" footer="0.2"/>
      <pageSetup scale="99" orientation="portrait" r:id="rId3"/>
      <headerFooter alignWithMargins="0">
        <oddFooter>&amp;R&amp;"Book Antiqua,Bold"&amp;8 Page &amp;P of &amp;N</oddFooter>
      </headerFooter>
    </customSheetView>
    <customSheetView guid="{72DED9DF-AFAA-4EF2-A206-FD53551442E1}" showPageBreaks="1" showGridLines="0" fitToPage="1" printArea="1" hiddenColumns="1" view="pageBreakPreview" topLeftCell="A10">
      <selection activeCell="E10" sqref="E10"/>
      <pageMargins left="0.75" right="0.63" top="0.57999999999999996" bottom="0.4" header="0.34" footer="0.2"/>
      <pageSetup scale="96" orientation="portrait" r:id="rId4"/>
      <headerFooter alignWithMargins="0">
        <oddFooter>&amp;R&amp;"Book Antiqua,Bold"&amp;8 Page &amp;P of &amp;N</oddFooter>
      </headerFooter>
    </customSheetView>
    <customSheetView guid="{929A0717-72EC-456B-8C34-59EEDA46A622}" showPageBreaks="1" showGridLines="0" printArea="1" hiddenColumns="1" view="pageBreakPreview" topLeftCell="A19">
      <selection activeCell="A24" sqref="A24:E24"/>
      <pageMargins left="0.75" right="0.63" top="0.57999999999999996" bottom="0.4" header="0.34" footer="0.2"/>
      <pageSetup scale="97" orientation="portrait" r:id="rId5"/>
      <headerFooter alignWithMargins="0">
        <oddFooter>&amp;R&amp;"Book Antiqua,Bold"&amp;8 Page &amp;P of &amp;N</oddFooter>
      </headerFooter>
    </customSheetView>
    <customSheetView guid="{101E340E-5624-46EF-AADB-2F62C21B5295}" showPageBreaks="1" showGridLines="0" printArea="1" hiddenColumns="1" view="pageBreakPreview" topLeftCell="A19">
      <selection activeCell="A17" sqref="A17"/>
      <pageMargins left="0.75" right="0.63" top="0.57999999999999996" bottom="0.4" header="0.34" footer="0.2"/>
      <pageSetup scale="97" orientation="portrait" r:id="rId6"/>
      <headerFooter alignWithMargins="0">
        <oddFooter>&amp;R&amp;"Book Antiqua,Bold"&amp;8 Page &amp;P of &amp;N</oddFooter>
      </headerFooter>
    </customSheetView>
    <customSheetView guid="{A667ED77-8424-4D1C-8A46-14ECA26AEC7D}" showPageBreaks="1" showGridLines="0" printArea="1" hiddenColumns="1" view="pageBreakPreview">
      <selection activeCell="A17" sqref="A17"/>
      <pageMargins left="0.75" right="0.63" top="0.57999999999999996" bottom="0.4" header="0.34" footer="0.2"/>
      <pageSetup orientation="portrait" r:id="rId7"/>
      <headerFooter alignWithMargins="0">
        <oddFooter>&amp;R&amp;"Book Antiqua,Bold"&amp;8 Page &amp;P of &amp;N</oddFooter>
      </headerFooter>
    </customSheetView>
    <customSheetView guid="{7A122CCC-B984-47E9-88CF-89418CB24A21}" showGridLines="0" hiddenColumns="1" showRuler="0">
      <selection activeCell="A17" sqref="A17"/>
      <pageMargins left="0.75" right="0.63" top="0.57999999999999996" bottom="0.4" header="0.34" footer="0.2"/>
      <pageSetup orientation="portrait" r:id="rId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9"/>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printArea="1"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244B8F7F-C84C-4134-A8A5-723A75D45FC2}" showGridLines="0" hiddenColumns="1">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B3AA1F62-F1E5-4DDF-B9C9-D54D9BFF6A2A}" showPageBreaks="1" showGridLines="0" printArea="1" hiddenColumns="1" view="pageBreakPreview">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9E565B0E-8A1D-4C38-9278-F5233F8D5014}" showPageBreaks="1" showGridLines="0" printArea="1" hiddenColumns="1" view="pageBreakPreview" topLeftCell="A19">
      <selection activeCell="A17" sqref="A17"/>
      <pageMargins left="0.75" right="0.63" top="0.57999999999999996" bottom="0.4" header="0.34" footer="0.2"/>
      <pageSetup scale="97" orientation="portrait" r:id="rId18"/>
      <headerFooter alignWithMargins="0">
        <oddFooter>&amp;R&amp;"Book Antiqua,Bold"&amp;8 Page &amp;P of &amp;N</oddFooter>
      </headerFooter>
    </customSheetView>
    <customSheetView guid="{EC8792F6-94EB-40FE-A69E-3F2E55E190BC}" showPageBreaks="1" showGridLines="0" printArea="1" hiddenColumns="1" view="pageBreakPreview" topLeftCell="A10">
      <selection activeCell="A17" sqref="A17"/>
      <pageMargins left="0.75" right="0.63" top="0.57999999999999996" bottom="0.4" header="0.34" footer="0.2"/>
      <pageSetup scale="97" orientation="portrait" r:id="rId19"/>
      <headerFooter alignWithMargins="0">
        <oddFooter>&amp;R&amp;"Book Antiqua,Bold"&amp;8 Page &amp;P of &amp;N</oddFooter>
      </headerFooter>
    </customSheetView>
    <customSheetView guid="{89D1B684-1876-468F-8D99-45DA6BBF39C7}" showPageBreaks="1" showGridLines="0" printArea="1" hiddenColumns="1" view="pageBreakPreview">
      <selection activeCell="A17" sqref="A17"/>
      <pageMargins left="0.75" right="0.63" top="0.57999999999999996" bottom="0.4" header="0.34" footer="0.2"/>
      <pageSetup scale="97" orientation="portrait" r:id="rId20"/>
      <headerFooter alignWithMargins="0">
        <oddFooter>&amp;R&amp;"Book Antiqua,Bold"&amp;8 Page &amp;P of &amp;N</oddFooter>
      </headerFooter>
    </customSheetView>
    <customSheetView guid="{0B94E550-FB49-4D0D-BCDB-8811C4A584DD}" showPageBreaks="1" showGridLines="0" printArea="1" hiddenColumns="1" view="pageBreakPreview" topLeftCell="A10">
      <selection activeCell="A17" sqref="A17"/>
      <pageMargins left="0.75" right="0.63" top="0.57999999999999996" bottom="0.4" header="0.34" footer="0.2"/>
      <pageSetup scale="97" orientation="portrait" r:id="rId21"/>
      <headerFooter alignWithMargins="0">
        <oddFooter>&amp;R&amp;"Book Antiqua,Bold"&amp;8 Page &amp;P of &amp;N</oddFooter>
      </headerFooter>
    </customSheetView>
    <customSheetView guid="{F6380D37-4860-4332-ADDD-1ED2A1D0EFC6}" showPageBreaks="1" showGridLines="0" fitToPage="1" printArea="1" hiddenColumns="1" view="pageBreakPreview" topLeftCell="A10">
      <selection activeCell="E10" sqref="E10"/>
      <pageMargins left="0.75" right="0.63" top="0.57999999999999996" bottom="0.4" header="0.34" footer="0.2"/>
      <pageSetup scale="96" orientation="portrait" r:id="rId22"/>
      <headerFooter alignWithMargins="0">
        <oddFooter>&amp;R&amp;"Book Antiqua,Bold"&amp;8 Page &amp;P of &amp;N</oddFooter>
      </headerFooter>
    </customSheetView>
    <customSheetView guid="{CC51813E-AF1D-4DE0-AF54-AE0A75A48961}" showPageBreaks="1" showGridLines="0" fitToPage="1" printArea="1" hiddenColumns="1" view="pageBreakPreview" topLeftCell="A10">
      <selection activeCell="A5" sqref="A5:E5"/>
      <pageMargins left="0.75" right="0.63" top="0.57999999999999996" bottom="0.4" header="0.34" footer="0.2"/>
      <pageSetup orientation="portrait" r:id="rId23"/>
      <headerFooter alignWithMargins="0">
        <oddFooter>&amp;R&amp;"Book Antiqua,Bold"&amp;8 Page &amp;P of &amp;N</oddFooter>
      </headerFooter>
    </customSheetView>
    <customSheetView guid="{E425B1E6-C9CD-4438-A9B0-BAD7005464F1}" showPageBreaks="1" showGridLines="0" fitToPage="1" printArea="1" hiddenColumns="1" view="pageBreakPreview">
      <selection activeCell="C19" sqref="C19:D19"/>
      <pageMargins left="0.75" right="0.63" top="0.57999999999999996" bottom="0.4" header="0.34" footer="0.2"/>
      <pageSetup orientation="portrait" r:id="rId24"/>
      <headerFooter alignWithMargins="0">
        <oddFooter>&amp;R&amp;"Book Antiqua,Bold"&amp;8 Page &amp;P of &amp;N</oddFooter>
      </headerFooter>
    </customSheetView>
  </customSheetViews>
  <mergeCells count="29">
    <mergeCell ref="C46:D46"/>
    <mergeCell ref="C42:D42"/>
    <mergeCell ref="C43:D43"/>
    <mergeCell ref="C41:D41"/>
    <mergeCell ref="C44:D44"/>
    <mergeCell ref="C45:D45"/>
    <mergeCell ref="C40:D40"/>
    <mergeCell ref="C38:D38"/>
    <mergeCell ref="C39:D39"/>
    <mergeCell ref="C37:D37"/>
    <mergeCell ref="C17:D17"/>
    <mergeCell ref="A34:E34"/>
    <mergeCell ref="C36:D36"/>
    <mergeCell ref="A32:E32"/>
    <mergeCell ref="A33:E33"/>
    <mergeCell ref="C22:D22"/>
    <mergeCell ref="A24:E24"/>
    <mergeCell ref="A25:E25"/>
    <mergeCell ref="C18:D18"/>
    <mergeCell ref="C21:D21"/>
    <mergeCell ref="C19:D19"/>
    <mergeCell ref="C20:D20"/>
    <mergeCell ref="A3:E3"/>
    <mergeCell ref="A5:E5"/>
    <mergeCell ref="A15:E15"/>
    <mergeCell ref="B8:D8"/>
    <mergeCell ref="B9:D9"/>
    <mergeCell ref="B10:D10"/>
    <mergeCell ref="B11:D11"/>
  </mergeCells>
  <phoneticPr fontId="6" type="noConversion"/>
  <conditionalFormatting sqref="A53:E53">
    <cfRule type="expression" dxfId="20" priority="2" stopIfTrue="1">
      <formula>$H$21="No"</formula>
    </cfRule>
  </conditionalFormatting>
  <conditionalFormatting sqref="A32:E52">
    <cfRule type="expression" dxfId="19" priority="3" stopIfTrue="1">
      <formula>$H$21=FALSE</formula>
    </cfRule>
  </conditionalFormatting>
  <conditionalFormatting sqref="A31:E31">
    <cfRule type="expression" dxfId="18" priority="1" stopIfTrue="1">
      <formula>$H$21=FALSE</formula>
    </cfRule>
  </conditionalFormatting>
  <pageMargins left="0.75" right="0.63" top="0.57999999999999996" bottom="0.4" header="0.34" footer="0.2"/>
  <pageSetup orientation="portrait" r:id="rId25"/>
  <headerFooter alignWithMargins="0">
    <oddFooter>&amp;R&amp;"Book Antiqua,Bold"&amp;8 Page &amp;P of &amp;N</oddFooter>
  </headerFooter>
  <drawing r:id="rId26"/>
  <legacyDrawing r:id="rId27"/>
  <mc:AlternateContent xmlns:mc="http://schemas.openxmlformats.org/markup-compatibility/2006">
    <mc:Choice Requires="x14">
      <controls>
        <mc:AlternateContent xmlns:mc="http://schemas.openxmlformats.org/markup-compatibility/2006">
          <mc:Choice Requires="x14">
            <control shapeId="10254" r:id="rId28" name="Check Box 14">
              <controlPr defaultSize="0" print="0" autoFill="0" autoLine="0" autoPict="0">
                <anchor moveWithCells="1">
                  <from>
                    <xdr:col>4</xdr:col>
                    <xdr:colOff>2152650</xdr:colOff>
                    <xdr:row>21</xdr:row>
                    <xdr:rowOff>190500</xdr:rowOff>
                  </from>
                  <to>
                    <xdr:col>4</xdr:col>
                    <xdr:colOff>2457450</xdr:colOff>
                    <xdr:row>22</xdr:row>
                    <xdr:rowOff>142875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I38"/>
  <sheetViews>
    <sheetView showGridLines="0" view="pageBreakPreview" zoomScaleNormal="100" zoomScaleSheetLayoutView="10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17.7109375" style="33" customWidth="1"/>
    <col min="5" max="5" width="39.28515625" style="33" customWidth="1"/>
    <col min="6" max="8" width="9.140625" style="28"/>
    <col min="9" max="16384" width="9.140625" style="29"/>
  </cols>
  <sheetData>
    <row r="1" spans="1:9">
      <c r="A1" s="25" t="str">
        <f>'Attach 3(JV)'!A1</f>
        <v>Specification No. :CC-CS/1015-CC/CD-4137/3/G3</v>
      </c>
      <c r="B1" s="26"/>
      <c r="C1" s="26"/>
      <c r="D1" s="26"/>
      <c r="E1" s="22" t="str">
        <f>"Attachment-7 " &amp; 'Attach 3(JV)'!AT1</f>
        <v>Attachment-7 0</v>
      </c>
    </row>
    <row r="2" spans="1:9">
      <c r="E2" s="289"/>
    </row>
    <row r="3" spans="1:9" ht="49.5" customHeight="1">
      <c r="A3" s="861" t="str">
        <f>'Attach 3(JV)'!A3</f>
        <v>Conductor Package CD02 for bulk procurement of Conductors for Transmission Line Diversion works</v>
      </c>
      <c r="B3" s="861"/>
      <c r="C3" s="861"/>
      <c r="D3" s="861"/>
      <c r="E3" s="861"/>
      <c r="F3" s="30"/>
      <c r="G3" s="31"/>
      <c r="H3" s="30"/>
    </row>
    <row r="4" spans="1:9" ht="20.100000000000001" customHeight="1">
      <c r="A4" s="32"/>
      <c r="H4" s="34"/>
      <c r="I4" s="12"/>
    </row>
    <row r="5" spans="1:9" ht="20.100000000000001" customHeight="1">
      <c r="A5" s="862" t="s">
        <v>366</v>
      </c>
      <c r="B5" s="862"/>
      <c r="C5" s="862"/>
      <c r="D5" s="862"/>
      <c r="E5" s="862"/>
      <c r="F5" s="35"/>
      <c r="H5" s="34"/>
      <c r="I5" s="14"/>
    </row>
    <row r="6" spans="1:9" ht="20.100000000000001" customHeight="1">
      <c r="A6" s="36"/>
      <c r="H6" s="34"/>
      <c r="I6" s="14"/>
    </row>
    <row r="7" spans="1:9" ht="20.100000000000001" customHeight="1">
      <c r="A7" s="37" t="str">
        <f>'Attach 3(JV)'!A7</f>
        <v>Bidder’s Name and Address (Firm) :</v>
      </c>
      <c r="H7" s="34"/>
      <c r="I7" s="14"/>
    </row>
    <row r="8" spans="1:9" ht="20.100000000000001" customHeight="1">
      <c r="A8" s="15" t="s">
        <v>250</v>
      </c>
      <c r="B8" s="864" t="str">
        <f>'Attach 3(JV)'!B9</f>
        <v/>
      </c>
      <c r="C8" s="864"/>
      <c r="D8" s="864"/>
      <c r="E8" s="17" t="str">
        <f>'Attach 3(JV)'!E7</f>
        <v>To:</v>
      </c>
      <c r="H8" s="34"/>
      <c r="I8" s="14"/>
    </row>
    <row r="9" spans="1:9" ht="20.100000000000001" customHeight="1">
      <c r="A9" s="15" t="s">
        <v>252</v>
      </c>
      <c r="B9" s="864" t="str">
        <f>'Attach 3(JV)'!B10</f>
        <v/>
      </c>
      <c r="C9" s="864"/>
      <c r="D9" s="864"/>
      <c r="E9" s="184" t="str">
        <f>'Attach 3(JV)'!E8</f>
        <v>Contract Services</v>
      </c>
      <c r="H9" s="34"/>
      <c r="I9" s="14"/>
    </row>
    <row r="10" spans="1:9" ht="20.100000000000001" customHeight="1">
      <c r="B10" s="864" t="str">
        <f>'Attach 3(JV)'!B11</f>
        <v/>
      </c>
      <c r="C10" s="864"/>
      <c r="D10" s="864"/>
      <c r="E10" s="184" t="str">
        <f>'Attach 3(JV)'!E9</f>
        <v>Power Grid Corporation of India Ltd.,</v>
      </c>
    </row>
    <row r="11" spans="1:9" ht="20.100000000000001" customHeight="1">
      <c r="A11" s="36"/>
      <c r="B11" s="864" t="str">
        <f>'Attach 3(JV)'!B12</f>
        <v/>
      </c>
      <c r="C11" s="864"/>
      <c r="D11" s="864"/>
      <c r="E11" s="184" t="str">
        <f>'Attach 3(JV)'!E10</f>
        <v>"Saudamini", Plot No. 2, Sector 29</v>
      </c>
    </row>
    <row r="12" spans="1:9" ht="20.100000000000001" customHeight="1">
      <c r="B12" s="111"/>
      <c r="C12" s="111"/>
      <c r="D12" s="111"/>
      <c r="E12" s="184" t="str">
        <f>'Attach 3(JV)'!E11</f>
        <v>Gurgaon (Haryana) - 122001</v>
      </c>
    </row>
    <row r="13" spans="1:9" ht="20.100000000000001" customHeight="1">
      <c r="B13" s="111"/>
      <c r="C13" s="111"/>
      <c r="D13" s="111"/>
      <c r="E13" s="184"/>
    </row>
    <row r="14" spans="1:9" ht="20.100000000000001" customHeight="1">
      <c r="A14" s="36"/>
      <c r="B14" s="111"/>
      <c r="C14" s="111"/>
      <c r="D14" s="111"/>
    </row>
    <row r="15" spans="1:9" ht="27.75" customHeight="1">
      <c r="A15" s="862" t="s">
        <v>367</v>
      </c>
      <c r="B15" s="862"/>
      <c r="C15" s="862"/>
      <c r="D15" s="862"/>
      <c r="E15" s="862"/>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231</v>
      </c>
      <c r="B22" s="79" t="str">
        <f>'Attach 3(JV)'!B24</f>
        <v/>
      </c>
      <c r="C22" s="37"/>
      <c r="D22" s="41" t="s">
        <v>229</v>
      </c>
      <c r="E22" s="313" t="str">
        <f>'Attach 3(JV)'!E24</f>
        <v/>
      </c>
    </row>
    <row r="23" spans="1:5" ht="33" customHeight="1">
      <c r="A23" s="40" t="s">
        <v>232</v>
      </c>
      <c r="B23" s="313" t="str">
        <f>'Attach 3(JV)'!B25</f>
        <v/>
      </c>
      <c r="C23" s="37"/>
      <c r="D23" s="41" t="s">
        <v>230</v>
      </c>
      <c r="E23" s="313" t="str">
        <f>'Attach 3(JV)'!E25</f>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EE0B" sheet="1" objects="1" scenarios="1" formatColumns="0" formatRows="0" selectLockedCells="1" selectUnlockedCells="1"/>
  <customSheetViews>
    <customSheetView guid="{5BA86A6E-BC14-42F9-9389-686525E5B7F9}" showPageBreaks="1" showGridLines="0"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5F738A72-7345-43CF-AB7D-86158EA0AE83}" showPageBreaks="1" showGridLines="0" printArea="1" view="pageBreakPreview">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952295AE-A9B5-4F86-B190-F32791A094BA}" showPageBreaks="1" showGridLines="0" printArea="1" view="pageBreakPreview">
      <selection activeCell="E17" sqref="E17"/>
      <pageMargins left="0.75" right="0.63" top="0.57999999999999996" bottom="0.6" header="0.34" footer="0.35"/>
      <pageSetup orientation="portrait" r:id="rId3"/>
      <headerFooter alignWithMargins="0">
        <oddFooter>&amp;R&amp;"Book Antiqua,Bold"&amp;8 Page &amp;P of &amp;N</oddFooter>
      </headerFooter>
    </customSheetView>
    <customSheetView guid="{72DED9DF-AFAA-4EF2-A206-FD53551442E1}" showPageBreaks="1" showGridLines="0" printArea="1" view="pageBreakPreview" topLeftCell="A4">
      <selection activeCell="E17" sqref="E17"/>
      <pageMargins left="0.75" right="0.63" top="0.57999999999999996" bottom="0.6" header="0.34" footer="0.35"/>
      <pageSetup orientation="portrait" r:id="rId4"/>
      <headerFooter alignWithMargins="0">
        <oddFooter>&amp;R&amp;"Book Antiqua,Bold"&amp;8 Page &amp;P of &amp;N</oddFooter>
      </headerFooter>
    </customSheetView>
    <customSheetView guid="{929A0717-72EC-456B-8C34-59EEDA46A622}" showPageBreaks="1" showGridLines="0" printArea="1" view="pageBreakPreview" topLeftCell="A25">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01E340E-5624-46EF-AADB-2F62C21B5295}" showPageBreaks="1" showGridLines="0" printArea="1" view="pageBreakPreview">
      <selection activeCell="J15" sqref="J15"/>
      <pageMargins left="0.75" right="0.63" top="0.57999999999999996" bottom="0.6" header="0.34" footer="0.35"/>
      <pageSetup orientation="portrait" r:id="rId6"/>
      <headerFooter alignWithMargins="0">
        <oddFooter>&amp;R&amp;"Book Antiqua,Bold"&amp;8 Page &amp;P of &amp;N</oddFooter>
      </headerFooter>
    </customSheetView>
    <customSheetView guid="{A667ED77-8424-4D1C-8A46-14ECA26AEC7D}" showPageBreaks="1" showGridLines="0" printArea="1" view="pageBreakPreview">
      <selection activeCell="J15" sqref="J15"/>
      <pageMargins left="0.75" right="0.63" top="0.57999999999999996" bottom="0.6" header="0.34" footer="0.35"/>
      <pageSetup orientation="portrait" r:id="rId7"/>
      <headerFooter alignWithMargins="0">
        <oddFooter>&amp;R&amp;"Book Antiqua,Bold"&amp;8 Page &amp;P of &amp;N</oddFooter>
      </headerFooter>
    </customSheetView>
    <customSheetView guid="{7A122CCC-B984-47E9-88CF-89418CB24A21}" showGridLines="0" showRuler="0">
      <selection activeCell="E14" sqref="E14"/>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12">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244B8F7F-C84C-4134-A8A5-723A75D45FC2}" showGridLines="0" topLeftCell="A4">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14" sqref="E14"/>
      <pageMargins left="0.75" right="0.63" top="0.57999999999999996" bottom="0.6" header="0.34" footer="0.35"/>
      <pageSetup orientation="portrait" r:id="rId15"/>
      <headerFooter alignWithMargins="0">
        <oddFooter>&amp;R&amp;"Book Antiqua,Bold"&amp;8 Page &amp;P of &amp;N</oddFooter>
      </headerFooter>
    </customSheetView>
    <customSheetView guid="{B3AA1F62-F1E5-4DDF-B9C9-D54D9BFF6A2A}" showPageBreaks="1" showGridLines="0" printArea="1" view="pageBreakPreview">
      <selection activeCell="J15" sqref="J15"/>
      <pageMargins left="0.75" right="0.63" top="0.57999999999999996" bottom="0.6" header="0.34" footer="0.35"/>
      <pageSetup orientation="portrait" r:id="rId16"/>
      <headerFooter alignWithMargins="0">
        <oddFooter>&amp;R&amp;"Book Antiqua,Bold"&amp;8 Page &amp;P of &amp;N</oddFooter>
      </headerFooter>
    </customSheetView>
    <customSheetView guid="{9E565B0E-8A1D-4C38-9278-F5233F8D5014}" showPageBreaks="1" showGridLines="0" printArea="1" view="pageBreakPreview" topLeftCell="A16">
      <selection activeCell="J15" sqref="J15"/>
      <pageMargins left="0.75" right="0.63" top="0.57999999999999996" bottom="0.6" header="0.34" footer="0.35"/>
      <pageSetup orientation="portrait" r:id="rId17"/>
      <headerFooter alignWithMargins="0">
        <oddFooter>&amp;R&amp;"Book Antiqua,Bold"&amp;8 Page &amp;P of &amp;N</oddFooter>
      </headerFooter>
    </customSheetView>
    <customSheetView guid="{EC8792F6-94EB-40FE-A69E-3F2E55E190BC}" showPageBreaks="1" showGridLines="0" printArea="1" view="pageBreakPreview">
      <selection activeCell="J15" sqref="J15"/>
      <pageMargins left="0.75" right="0.63" top="0.57999999999999996" bottom="0.6" header="0.34" footer="0.35"/>
      <pageSetup orientation="portrait" r:id="rId18"/>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6380D37-4860-4332-ADDD-1ED2A1D0EFC6}" showPageBreaks="1" showGridLines="0" printArea="1" view="pageBreakPreview" topLeftCell="A4">
      <selection activeCell="E17" sqref="E17"/>
      <pageMargins left="0.75" right="0.63" top="0.57999999999999996" bottom="0.6" header="0.34" footer="0.35"/>
      <pageSetup orientation="portrait" r:id="rId21"/>
      <headerFooter alignWithMargins="0">
        <oddFooter>&amp;R&amp;"Book Antiqua,Bold"&amp;8 Page &amp;P of &amp;N</oddFooter>
      </headerFooter>
    </customSheetView>
    <customSheetView guid="{CC51813E-AF1D-4DE0-AF54-AE0A75A48961}" showPageBreaks="1" showGridLines="0" printArea="1" view="pageBreakPreview">
      <selection activeCell="E17" sqref="E17"/>
      <pageMargins left="0.75" right="0.63" top="0.57999999999999996" bottom="0.6" header="0.34" footer="0.35"/>
      <pageSetup orientation="portrait" r:id="rId22"/>
      <headerFooter alignWithMargins="0">
        <oddFooter>&amp;R&amp;"Book Antiqua,Bold"&amp;8 Page &amp;P of &amp;N</oddFooter>
      </headerFooter>
    </customSheetView>
    <customSheetView guid="{E425B1E6-C9CD-4438-A9B0-BAD7005464F1}" showPageBreaks="1" showGridLines="0" printArea="1" view="pageBreakPreview">
      <selection activeCell="A15" sqref="A15:E15"/>
      <pageMargins left="0.75" right="0.63" top="0.57999999999999996" bottom="0.6" header="0.34" footer="0.35"/>
      <pageSetup orientation="portrait" r:id="rId23"/>
      <headerFooter alignWithMargins="0">
        <oddFooter>&amp;R&amp;"Book Antiqua,Bold"&amp;8 Page &amp;P of &amp;N</oddFooter>
      </headerFooter>
    </customSheetView>
  </customSheetViews>
  <mergeCells count="7">
    <mergeCell ref="A3:E3"/>
    <mergeCell ref="A5:E5"/>
    <mergeCell ref="A15:E15"/>
    <mergeCell ref="B8:D8"/>
    <mergeCell ref="B9:D9"/>
    <mergeCell ref="B10:D10"/>
    <mergeCell ref="B11:D11"/>
  </mergeCells>
  <phoneticPr fontId="6"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I62"/>
  <sheetViews>
    <sheetView showGridLines="0" view="pageBreakPreview" zoomScaleNormal="100" zoomScaleSheetLayoutView="100" workbookViewId="0">
      <selection activeCell="B8" sqref="B8:D8"/>
    </sheetView>
  </sheetViews>
  <sheetFormatPr defaultColWidth="9.140625" defaultRowHeight="16.5"/>
  <cols>
    <col min="1" max="1" width="12.140625" style="33" customWidth="1"/>
    <col min="2" max="2" width="20.5703125" style="33" customWidth="1"/>
    <col min="3" max="3" width="13.85546875" style="33" customWidth="1"/>
    <col min="4" max="4" width="19" style="33" customWidth="1"/>
    <col min="5" max="5" width="21.85546875" style="33" customWidth="1"/>
    <col min="6" max="6" width="31.7109375" style="28" customWidth="1"/>
    <col min="7" max="8" width="9.140625" style="28"/>
    <col min="9" max="16384" width="9.140625" style="29"/>
  </cols>
  <sheetData>
    <row r="1" spans="1:9">
      <c r="A1" s="499" t="str">
        <f>'Attach 3(JV)'!A1</f>
        <v>Specification No. :CC-CS/1015-CC/CD-4137/3/G3</v>
      </c>
      <c r="B1" s="500"/>
      <c r="C1" s="500"/>
      <c r="D1" s="500"/>
      <c r="E1" s="1234" t="str">
        <f>"Attachment-9 " &amp; 'Attach 3(JV)'!AT1</f>
        <v>Attachment-9 0</v>
      </c>
      <c r="F1" s="1234"/>
    </row>
    <row r="2" spans="1:9" ht="15" customHeight="1"/>
    <row r="3" spans="1:9" ht="93" customHeight="1">
      <c r="A3" s="861" t="str">
        <f>'Attach 3(JV)'!A3</f>
        <v>Conductor Package CD02 for bulk procurement of Conductors for Transmission Line Diversion works</v>
      </c>
      <c r="B3" s="861"/>
      <c r="C3" s="861"/>
      <c r="D3" s="861"/>
      <c r="E3" s="861"/>
      <c r="F3" s="861"/>
      <c r="G3" s="31"/>
      <c r="H3" s="30"/>
    </row>
    <row r="4" spans="1:9" ht="15" customHeight="1">
      <c r="A4" s="32"/>
      <c r="H4" s="34"/>
      <c r="I4" s="12"/>
    </row>
    <row r="5" spans="1:9" ht="20.100000000000001" customHeight="1">
      <c r="A5" s="862" t="s">
        <v>272</v>
      </c>
      <c r="B5" s="862"/>
      <c r="C5" s="862"/>
      <c r="D5" s="862"/>
      <c r="E5" s="862"/>
      <c r="F5" s="862"/>
      <c r="H5" s="34"/>
      <c r="I5" s="14"/>
    </row>
    <row r="6" spans="1:9" ht="20.100000000000001" customHeight="1">
      <c r="A6" s="36"/>
      <c r="H6" s="34"/>
      <c r="I6" s="14"/>
    </row>
    <row r="7" spans="1:9" ht="20.100000000000001" customHeight="1">
      <c r="A7" s="37" t="str">
        <f>'Attach 3(JV)'!A7</f>
        <v>Bidder’s Name and Address (Firm) :</v>
      </c>
      <c r="H7" s="34"/>
      <c r="I7" s="14"/>
    </row>
    <row r="8" spans="1:9" ht="20.100000000000001" customHeight="1">
      <c r="A8" s="15" t="s">
        <v>250</v>
      </c>
      <c r="B8" s="1198" t="str">
        <f>'Attach 3(JV)'!B9</f>
        <v/>
      </c>
      <c r="C8" s="1198"/>
      <c r="D8" s="1198"/>
      <c r="E8" s="17" t="str">
        <f>'Attach 3(JV)'!E7</f>
        <v>To:</v>
      </c>
      <c r="H8" s="34"/>
      <c r="I8" s="14"/>
    </row>
    <row r="9" spans="1:9" ht="20.100000000000001" customHeight="1">
      <c r="A9" s="15" t="s">
        <v>252</v>
      </c>
      <c r="B9" s="1198" t="str">
        <f>'Attach 3(JV)'!B10</f>
        <v/>
      </c>
      <c r="C9" s="1198"/>
      <c r="D9" s="1198"/>
      <c r="E9" s="13" t="str">
        <f>'Attach 3(JV)'!E8</f>
        <v>Contract Services</v>
      </c>
      <c r="H9" s="34"/>
      <c r="I9" s="14"/>
    </row>
    <row r="10" spans="1:9" ht="20.100000000000001" customHeight="1">
      <c r="B10" s="1198" t="str">
        <f>'Attach 3(JV)'!B11</f>
        <v/>
      </c>
      <c r="C10" s="1198"/>
      <c r="D10" s="1198"/>
      <c r="E10" s="13" t="str">
        <f>'Attach 3(JV)'!E9</f>
        <v>Power Grid Corporation of India Ltd.,</v>
      </c>
    </row>
    <row r="11" spans="1:9" ht="20.100000000000001" customHeight="1">
      <c r="A11" s="36"/>
      <c r="B11" s="1198" t="str">
        <f>'Attach 3(JV)'!B12</f>
        <v/>
      </c>
      <c r="C11" s="1198"/>
      <c r="D11" s="1198"/>
      <c r="E11" s="13" t="str">
        <f>'Attach 3(JV)'!E10</f>
        <v>"Saudamini", Plot No. 2, Sector 29</v>
      </c>
    </row>
    <row r="12" spans="1:9" ht="15" customHeight="1">
      <c r="A12" s="36"/>
      <c r="B12" s="162"/>
      <c r="C12" s="162"/>
      <c r="D12" s="162"/>
      <c r="E12" s="13" t="str">
        <f>'Attach 3(JV)'!E11</f>
        <v>Gurgaon (Haryana) - 122001</v>
      </c>
    </row>
    <row r="13" spans="1:9" ht="15" customHeight="1">
      <c r="A13" s="488"/>
      <c r="B13" s="162"/>
      <c r="C13" s="162"/>
      <c r="D13" s="162"/>
    </row>
    <row r="14" spans="1:9" ht="20.100000000000001" customHeight="1">
      <c r="A14" s="33" t="s">
        <v>244</v>
      </c>
    </row>
    <row r="15" spans="1:9" ht="15" customHeight="1">
      <c r="A15" s="36"/>
    </row>
    <row r="16" spans="1:9" ht="64.5" customHeight="1">
      <c r="A16" s="1241" t="s">
        <v>772</v>
      </c>
      <c r="B16" s="1241"/>
      <c r="C16" s="1241"/>
      <c r="D16" s="1241"/>
      <c r="E16" s="1241"/>
      <c r="F16" s="1241"/>
      <c r="G16" s="547"/>
      <c r="H16" s="547"/>
    </row>
    <row r="17" spans="1:8" ht="0.75" customHeight="1">
      <c r="A17" s="36"/>
      <c r="B17" s="36"/>
      <c r="C17" s="36"/>
      <c r="D17" s="36"/>
      <c r="E17" s="36"/>
      <c r="F17" s="38"/>
      <c r="G17" s="38"/>
      <c r="H17" s="38"/>
    </row>
    <row r="18" spans="1:8" ht="18" hidden="1" customHeight="1">
      <c r="A18" s="1242" t="s">
        <v>248</v>
      </c>
      <c r="B18" s="1242" t="s">
        <v>282</v>
      </c>
      <c r="C18" s="1242"/>
      <c r="D18" s="1242"/>
      <c r="E18" s="1242" t="s">
        <v>751</v>
      </c>
      <c r="F18" s="1242"/>
      <c r="G18" s="441"/>
      <c r="H18" s="441"/>
    </row>
    <row r="19" spans="1:8" ht="13.5" hidden="1" customHeight="1">
      <c r="A19" s="1242"/>
      <c r="B19" s="1242"/>
      <c r="C19" s="1242"/>
      <c r="D19" s="1242"/>
      <c r="E19" s="1242"/>
      <c r="F19" s="1242"/>
      <c r="G19" s="38"/>
      <c r="H19" s="38"/>
    </row>
    <row r="20" spans="1:8" ht="20.100000000000001" hidden="1" customHeight="1">
      <c r="A20" s="539">
        <v>1</v>
      </c>
      <c r="B20" s="1235" t="s">
        <v>744</v>
      </c>
      <c r="C20" s="1235"/>
      <c r="D20" s="1235"/>
      <c r="E20" s="1236"/>
      <c r="F20" s="1236"/>
      <c r="G20" s="38"/>
      <c r="H20" s="38"/>
    </row>
    <row r="21" spans="1:8" ht="20.100000000000001" hidden="1" customHeight="1">
      <c r="A21" s="539">
        <v>2</v>
      </c>
      <c r="B21" s="1235" t="s">
        <v>747</v>
      </c>
      <c r="C21" s="1235"/>
      <c r="D21" s="1235"/>
      <c r="E21" s="1236"/>
      <c r="F21" s="1236"/>
      <c r="G21" s="38"/>
      <c r="H21" s="38"/>
    </row>
    <row r="22" spans="1:8" ht="20.100000000000001" hidden="1" customHeight="1">
      <c r="A22" s="539">
        <v>3</v>
      </c>
      <c r="B22" s="1235" t="s">
        <v>748</v>
      </c>
      <c r="C22" s="1235"/>
      <c r="D22" s="1235"/>
      <c r="E22" s="1236"/>
      <c r="F22" s="1236"/>
      <c r="G22" s="38"/>
      <c r="H22" s="38"/>
    </row>
    <row r="23" spans="1:8" ht="20.100000000000001" hidden="1" customHeight="1">
      <c r="A23" s="539">
        <v>4</v>
      </c>
      <c r="B23" s="1235" t="s">
        <v>745</v>
      </c>
      <c r="C23" s="1235"/>
      <c r="D23" s="1235"/>
      <c r="E23" s="1236"/>
      <c r="F23" s="1236"/>
      <c r="G23" s="38"/>
      <c r="H23" s="38"/>
    </row>
    <row r="24" spans="1:8" ht="20.100000000000001" hidden="1" customHeight="1">
      <c r="A24" s="539">
        <v>5</v>
      </c>
      <c r="B24" s="1235" t="s">
        <v>746</v>
      </c>
      <c r="C24" s="1235"/>
      <c r="D24" s="1235"/>
      <c r="E24" s="1236"/>
      <c r="F24" s="1236"/>
      <c r="G24" s="38"/>
      <c r="H24" s="38"/>
    </row>
    <row r="25" spans="1:8" ht="20.100000000000001" hidden="1" customHeight="1">
      <c r="A25" s="539">
        <v>6</v>
      </c>
      <c r="B25" s="1235" t="s">
        <v>749</v>
      </c>
      <c r="C25" s="1235"/>
      <c r="D25" s="1235"/>
      <c r="E25" s="1236"/>
      <c r="F25" s="1236"/>
      <c r="G25" s="538"/>
      <c r="H25" s="538"/>
    </row>
    <row r="26" spans="1:8" ht="37.5" hidden="1" customHeight="1">
      <c r="A26" s="539">
        <v>7</v>
      </c>
      <c r="B26" s="1235" t="s">
        <v>750</v>
      </c>
      <c r="C26" s="1235"/>
      <c r="D26" s="1235"/>
      <c r="E26" s="1243"/>
      <c r="F26" s="1244"/>
      <c r="G26" s="38"/>
      <c r="H26" s="38"/>
    </row>
    <row r="27" spans="1:8" ht="20.100000000000001" hidden="1" customHeight="1">
      <c r="A27" s="1237">
        <v>3</v>
      </c>
      <c r="B27" s="1239" t="s">
        <v>275</v>
      </c>
      <c r="C27" s="1239"/>
      <c r="D27" s="1239"/>
      <c r="E27" s="156"/>
      <c r="F27" s="156"/>
      <c r="G27" s="38"/>
      <c r="H27" s="38"/>
    </row>
    <row r="28" spans="1:8" ht="20.100000000000001" hidden="1" customHeight="1">
      <c r="A28" s="1238"/>
      <c r="B28" s="1231" t="s">
        <v>273</v>
      </c>
      <c r="C28" s="1231"/>
      <c r="D28" s="1231"/>
      <c r="E28" s="154"/>
      <c r="F28" s="154"/>
      <c r="G28" s="38"/>
      <c r="H28" s="38"/>
    </row>
    <row r="29" spans="1:8" ht="20.100000000000001" hidden="1" customHeight="1">
      <c r="A29" s="1238"/>
      <c r="B29" s="1232" t="s">
        <v>274</v>
      </c>
      <c r="C29" s="1232"/>
      <c r="D29" s="1232"/>
      <c r="E29" s="155"/>
      <c r="F29" s="155"/>
      <c r="G29" s="38"/>
      <c r="H29" s="38"/>
    </row>
    <row r="30" spans="1:8" ht="20.100000000000001" hidden="1" customHeight="1">
      <c r="A30" s="1238">
        <v>4</v>
      </c>
      <c r="B30" s="1233" t="s">
        <v>276</v>
      </c>
      <c r="C30" s="1233"/>
      <c r="D30" s="1233"/>
      <c r="E30" s="156"/>
      <c r="F30" s="156"/>
      <c r="G30" s="38"/>
      <c r="H30" s="38"/>
    </row>
    <row r="31" spans="1:8" ht="20.100000000000001" hidden="1" customHeight="1">
      <c r="A31" s="1238"/>
      <c r="B31" s="1231" t="s">
        <v>273</v>
      </c>
      <c r="C31" s="1231"/>
      <c r="D31" s="1231"/>
      <c r="E31" s="154"/>
      <c r="F31" s="154"/>
      <c r="G31" s="38"/>
      <c r="H31" s="38"/>
    </row>
    <row r="32" spans="1:8" ht="20.100000000000001" hidden="1" customHeight="1">
      <c r="A32" s="1238"/>
      <c r="B32" s="1232" t="s">
        <v>274</v>
      </c>
      <c r="C32" s="1232"/>
      <c r="D32" s="1232"/>
      <c r="E32" s="155"/>
      <c r="F32" s="155"/>
      <c r="G32" s="38"/>
      <c r="H32" s="38"/>
    </row>
    <row r="33" spans="1:8" ht="20.100000000000001" hidden="1" customHeight="1">
      <c r="A33" s="1238">
        <v>5</v>
      </c>
      <c r="B33" s="1233" t="s">
        <v>277</v>
      </c>
      <c r="C33" s="1233"/>
      <c r="D33" s="1233"/>
      <c r="E33" s="156"/>
      <c r="F33" s="156"/>
      <c r="G33" s="38"/>
      <c r="H33" s="38"/>
    </row>
    <row r="34" spans="1:8" ht="20.100000000000001" hidden="1" customHeight="1">
      <c r="A34" s="1238"/>
      <c r="B34" s="1231" t="s">
        <v>273</v>
      </c>
      <c r="C34" s="1231"/>
      <c r="D34" s="1231"/>
      <c r="E34" s="154"/>
      <c r="F34" s="154"/>
      <c r="G34" s="38"/>
      <c r="H34" s="38"/>
    </row>
    <row r="35" spans="1:8" ht="20.100000000000001" hidden="1" customHeight="1">
      <c r="A35" s="1238"/>
      <c r="B35" s="1232" t="s">
        <v>274</v>
      </c>
      <c r="C35" s="1232"/>
      <c r="D35" s="1232"/>
      <c r="E35" s="155"/>
      <c r="F35" s="155"/>
      <c r="G35" s="38"/>
      <c r="H35" s="38"/>
    </row>
    <row r="36" spans="1:8" ht="20.100000000000001" hidden="1" customHeight="1">
      <c r="A36" s="47">
        <v>6</v>
      </c>
      <c r="B36" s="1235" t="s">
        <v>278</v>
      </c>
      <c r="C36" s="1235"/>
      <c r="D36" s="1235"/>
      <c r="E36" s="157"/>
      <c r="F36" s="157"/>
      <c r="G36" s="38"/>
      <c r="H36" s="38"/>
    </row>
    <row r="37" spans="1:8" ht="20.100000000000001" hidden="1" customHeight="1">
      <c r="A37" s="1238">
        <v>7</v>
      </c>
      <c r="B37" s="1233" t="s">
        <v>279</v>
      </c>
      <c r="C37" s="1233"/>
      <c r="D37" s="1233"/>
      <c r="E37" s="156"/>
      <c r="F37" s="156"/>
      <c r="G37" s="38"/>
      <c r="H37" s="38"/>
    </row>
    <row r="38" spans="1:8" ht="20.100000000000001" hidden="1" customHeight="1">
      <c r="A38" s="1238"/>
      <c r="B38" s="1231" t="s">
        <v>273</v>
      </c>
      <c r="C38" s="1231"/>
      <c r="D38" s="1231"/>
      <c r="E38" s="154"/>
      <c r="F38" s="154"/>
      <c r="G38" s="38"/>
      <c r="H38" s="38"/>
    </row>
    <row r="39" spans="1:8" ht="20.100000000000001" hidden="1" customHeight="1">
      <c r="A39" s="1238"/>
      <c r="B39" s="1232" t="s">
        <v>274</v>
      </c>
      <c r="C39" s="1232"/>
      <c r="D39" s="1232"/>
      <c r="E39" s="155"/>
      <c r="F39" s="155"/>
      <c r="G39" s="38"/>
      <c r="H39" s="38"/>
    </row>
    <row r="40" spans="1:8" ht="20.100000000000001" hidden="1" customHeight="1">
      <c r="A40" s="1238">
        <v>8</v>
      </c>
      <c r="B40" s="1233" t="s">
        <v>280</v>
      </c>
      <c r="C40" s="1233"/>
      <c r="D40" s="1233"/>
      <c r="E40" s="156"/>
      <c r="F40" s="156"/>
      <c r="G40" s="38"/>
      <c r="H40" s="38"/>
    </row>
    <row r="41" spans="1:8" ht="20.100000000000001" hidden="1" customHeight="1">
      <c r="A41" s="1238"/>
      <c r="B41" s="1231" t="s">
        <v>273</v>
      </c>
      <c r="C41" s="1231"/>
      <c r="D41" s="1231"/>
      <c r="E41" s="154"/>
      <c r="F41" s="154"/>
      <c r="G41" s="38"/>
      <c r="H41" s="38"/>
    </row>
    <row r="42" spans="1:8" ht="20.100000000000001" hidden="1" customHeight="1">
      <c r="A42" s="1238"/>
      <c r="B42" s="1232" t="s">
        <v>274</v>
      </c>
      <c r="C42" s="1232"/>
      <c r="D42" s="1232"/>
      <c r="E42" s="155"/>
      <c r="F42" s="155"/>
      <c r="G42" s="38"/>
      <c r="H42" s="38"/>
    </row>
    <row r="43" spans="1:8" ht="20.100000000000001" hidden="1" customHeight="1">
      <c r="A43" s="1238">
        <v>9</v>
      </c>
      <c r="B43" s="1233" t="s">
        <v>281</v>
      </c>
      <c r="C43" s="1233"/>
      <c r="D43" s="1233"/>
      <c r="E43" s="156"/>
      <c r="F43" s="156"/>
    </row>
    <row r="44" spans="1:8" ht="20.100000000000001" hidden="1" customHeight="1">
      <c r="A44" s="1238"/>
      <c r="B44" s="1231" t="s">
        <v>273</v>
      </c>
      <c r="C44" s="1231"/>
      <c r="D44" s="1231"/>
      <c r="E44" s="154"/>
      <c r="F44" s="154"/>
    </row>
    <row r="45" spans="1:8" ht="20.100000000000001" hidden="1" customHeight="1">
      <c r="A45" s="1238"/>
      <c r="B45" s="1232" t="s">
        <v>274</v>
      </c>
      <c r="C45" s="1232"/>
      <c r="D45" s="1232"/>
      <c r="E45" s="155"/>
      <c r="F45" s="155"/>
    </row>
    <row r="46" spans="1:8" ht="33" hidden="1" customHeight="1">
      <c r="A46" s="1240" t="str">
        <f>IF(E45&gt;Basic!B5, "You are exceeding the completion schedule of " &amp; Basic!B5 &amp; " months as specified in the bidding documents.", "")</f>
        <v/>
      </c>
      <c r="B46" s="1240"/>
      <c r="C46" s="1240"/>
      <c r="D46" s="1240"/>
      <c r="E46" s="1240"/>
    </row>
    <row r="47" spans="1:8" ht="33" hidden="1" customHeight="1">
      <c r="D47" s="41"/>
    </row>
    <row r="48" spans="1:8" ht="33" customHeight="1">
      <c r="D48" s="41"/>
    </row>
    <row r="49" spans="1:5" ht="33" customHeight="1">
      <c r="D49" s="41"/>
    </row>
    <row r="50" spans="1:5" ht="33" customHeight="1">
      <c r="A50" s="40" t="s">
        <v>231</v>
      </c>
      <c r="B50" s="79" t="str">
        <f>'Attach 3(JV)'!B24</f>
        <v/>
      </c>
      <c r="D50" s="41" t="s">
        <v>229</v>
      </c>
      <c r="E50" s="313" t="str">
        <f>'Attach 3(JV)'!E24</f>
        <v/>
      </c>
    </row>
    <row r="51" spans="1:5" ht="33" customHeight="1">
      <c r="A51" s="40" t="s">
        <v>232</v>
      </c>
      <c r="B51" s="313" t="str">
        <f>'Attach 3(JV)'!B25</f>
        <v/>
      </c>
      <c r="D51" s="41" t="s">
        <v>230</v>
      </c>
      <c r="E51" s="313" t="str">
        <f>'Attach 3(JV)'!E25</f>
        <v/>
      </c>
    </row>
    <row r="52" spans="1:5" ht="9.75" customHeight="1">
      <c r="A52" s="42"/>
    </row>
    <row r="53" spans="1:5" ht="20.100000000000001" customHeight="1"/>
    <row r="54" spans="1:5" ht="20.100000000000001" customHeight="1">
      <c r="A54" s="42"/>
    </row>
    <row r="55" spans="1:5" ht="20.100000000000001" customHeight="1"/>
    <row r="56" spans="1:5" ht="20.100000000000001" customHeight="1">
      <c r="A56" s="42"/>
    </row>
    <row r="57" spans="1:5" ht="20.100000000000001" customHeight="1"/>
    <row r="58" spans="1:5" ht="20.100000000000001" customHeight="1">
      <c r="A58" s="42"/>
    </row>
    <row r="59" spans="1:5" ht="20.100000000000001" customHeight="1"/>
    <row r="60" spans="1:5" ht="20.100000000000001" customHeight="1"/>
    <row r="61" spans="1:5" ht="20.100000000000001" customHeight="1"/>
    <row r="62" spans="1:5" ht="20.100000000000001" customHeight="1"/>
  </sheetData>
  <sheetProtection password="EE0B" sheet="1" objects="1" scenarios="1" formatColumns="0" formatRows="0" selectLockedCells="1"/>
  <customSheetViews>
    <customSheetView guid="{5BA86A6E-BC14-42F9-9389-686525E5B7F9}" showPageBreaks="1" showGridLines="0" fitToPage="1" printArea="1" hiddenRows="1" view="pageBreakPreview">
      <selection activeCell="B8" sqref="B8:D8"/>
      <rowBreaks count="1" manualBreakCount="1">
        <brk id="32" max="16383" man="1"/>
      </rowBreaks>
      <pageMargins left="0.75" right="0.63" top="0.57999999999999996" bottom="0.6" header="0.34" footer="0.35"/>
      <pageSetup scale="85" orientation="portrait" r:id="rId1"/>
      <headerFooter alignWithMargins="0">
        <oddFooter>&amp;R&amp;"Book Antiqua,Bold"&amp;8 Page &amp;P of &amp;N</oddFooter>
      </headerFooter>
    </customSheetView>
    <customSheetView guid="{5F738A72-7345-43CF-AB7D-86158EA0AE83}" showPageBreaks="1" showGridLines="0" fitToPage="1" printArea="1" hiddenRows="1" view="pageBreakPreview" topLeftCell="A4">
      <selection activeCell="E26" sqref="E26:F26"/>
      <rowBreaks count="1" manualBreakCount="1">
        <brk id="32" max="16383" man="1"/>
      </rowBreaks>
      <pageMargins left="0.75" right="0.63" top="0.57999999999999996" bottom="0.6" header="0.34" footer="0.35"/>
      <pageSetup scale="85" orientation="portrait" r:id="rId2"/>
      <headerFooter alignWithMargins="0">
        <oddFooter>&amp;R&amp;"Book Antiqua,Bold"&amp;8 Page &amp;P of &amp;N</oddFooter>
      </headerFooter>
    </customSheetView>
    <customSheetView guid="{952295AE-A9B5-4F86-B190-F32791A094BA}" showPageBreaks="1" showGridLines="0" fitToPage="1" printArea="1" hiddenRows="1" view="pageBreakPreview" topLeftCell="A19">
      <selection activeCell="F53" sqref="F53"/>
      <rowBreaks count="1" manualBreakCount="1">
        <brk id="31" max="16383" man="1"/>
      </rowBreaks>
      <pageMargins left="0.75" right="0.63" top="0.57999999999999996" bottom="0.6" header="0.34" footer="0.35"/>
      <pageSetup scale="85" orientation="portrait" r:id="rId3"/>
      <headerFooter alignWithMargins="0">
        <oddFooter>&amp;R&amp;"Book Antiqua,Bold"&amp;8 Page &amp;P of &amp;N</oddFooter>
      </headerFooter>
    </customSheetView>
    <customSheetView guid="{72DED9DF-AFAA-4EF2-A206-FD53551442E1}" showPageBreaks="1" showGridLines="0" fitToPage="1" printArea="1" hiddenRows="1" view="pageBreakPreview" topLeftCell="A16">
      <selection activeCell="E23" sqref="E23:F23"/>
      <rowBreaks count="1" manualBreakCount="1">
        <brk id="31" max="16383" man="1"/>
      </rowBreaks>
      <pageMargins left="0.75" right="0.63" top="0.57999999999999996" bottom="0.6" header="0.34" footer="0.35"/>
      <pageSetup scale="85" orientation="portrait" r:id="rId4"/>
      <headerFooter alignWithMargins="0">
        <oddFooter>&amp;R&amp;"Book Antiqua,Bold"&amp;8 Page &amp;P of &amp;N</oddFooter>
      </headerFooter>
    </customSheetView>
    <customSheetView guid="{929A0717-72EC-456B-8C34-59EEDA46A622}" showPageBreaks="1" showGridLines="0" printArea="1" view="pageBreakPreview" topLeftCell="A16">
      <selection activeCell="E19" sqref="E19:F19"/>
      <rowBreaks count="1" manualBreakCount="1">
        <brk id="31" max="16383" man="1"/>
      </rowBreaks>
      <pageMargins left="0.75" right="0.63" top="0.57999999999999996" bottom="0.6" header="0.34" footer="0.35"/>
      <pageSetup scale="89" orientation="portrait" r:id="rId5"/>
      <headerFooter alignWithMargins="0">
        <oddFooter>&amp;R&amp;"Book Antiqua,Bold"&amp;8 Page &amp;P of &amp;N</oddFooter>
      </headerFooter>
    </customSheetView>
    <customSheetView guid="{101E340E-5624-46EF-AADB-2F62C21B5295}" showPageBreaks="1" showGridLines="0" printArea="1" view="pageBreakPreview" topLeftCell="A36">
      <selection activeCell="E43" sqref="E43"/>
      <rowBreaks count="1" manualBreakCount="1">
        <brk id="30" max="16383" man="1"/>
      </rowBreaks>
      <pageMargins left="0.75" right="0.63" top="0.57999999999999996" bottom="0.6" header="0.34" footer="0.35"/>
      <pageSetup scale="93" orientation="portrait" r:id="rId6"/>
      <headerFooter alignWithMargins="0">
        <oddFooter>&amp;R&amp;"Book Antiqua,Bold"&amp;8 Page &amp;P of &amp;N</oddFooter>
      </headerFooter>
    </customSheetView>
    <customSheetView guid="{A667ED77-8424-4D1C-8A46-14ECA26AEC7D}"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7"/>
      <headerFooter alignWithMargins="0">
        <oddFooter>&amp;R&amp;"Book Antiqua,Bold"&amp;8 Page &amp;P of &amp;N</oddFooter>
      </headerFooter>
    </customSheetView>
    <customSheetView guid="{7A122CCC-B984-47E9-88CF-89418CB24A21}" showGridLines="0" showRuler="0" topLeftCell="A10">
      <selection activeCell="E20" sqref="E20"/>
      <rowBreaks count="1" manualBreakCount="1">
        <brk id="30" max="16383" man="1"/>
      </rowBreaks>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2"/>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52">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244B8F7F-C84C-4134-A8A5-723A75D45FC2}"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43" sqref="E43"/>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B3AA1F62-F1E5-4DDF-B9C9-D54D9BFF6A2A}"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9E565B0E-8A1D-4C38-9278-F5233F8D5014}" showPageBreaks="1" showGridLines="0" printArea="1" view="pageBreakPreview" topLeftCell="A28">
      <selection activeCell="E20" sqref="E20"/>
      <rowBreaks count="1" manualBreakCount="1">
        <brk id="30" max="16383" man="1"/>
      </rowBreaks>
      <pageMargins left="0.75" right="0.63" top="0.57999999999999996" bottom="0.6" header="0.34" footer="0.35"/>
      <pageSetup scale="93" orientation="portrait" r:id="rId18"/>
      <headerFooter alignWithMargins="0">
        <oddFooter>&amp;R&amp;"Book Antiqua,Bold"&amp;8 Page &amp;P of &amp;N</oddFooter>
      </headerFooter>
    </customSheetView>
    <customSheetView guid="{EC8792F6-94EB-40FE-A69E-3F2E55E190BC}" showPageBreaks="1" showGridLines="0" printArea="1" view="pageBreakPreview" topLeftCell="A19">
      <selection activeCell="E20" sqref="E20"/>
      <rowBreaks count="1" manualBreakCount="1">
        <brk id="30" max="16383" man="1"/>
      </rowBreaks>
      <pageMargins left="0.75" right="0.63" top="0.57999999999999996" bottom="0.6" header="0.34" footer="0.35"/>
      <pageSetup scale="93" orientation="portrait" r:id="rId19"/>
      <headerFooter alignWithMargins="0">
        <oddFooter>&amp;R&amp;"Book Antiqua,Bold"&amp;8 Page &amp;P of &amp;N</oddFooter>
      </headerFooter>
    </customSheetView>
    <customSheetView guid="{89D1B684-1876-468F-8D99-45DA6BBF39C7}" showPageBreaks="1" showGridLines="0" printArea="1" view="pageBreakPreview" topLeftCell="A25">
      <selection activeCell="E43" sqref="E43"/>
      <rowBreaks count="1" manualBreakCount="1">
        <brk id="30" max="16383" man="1"/>
      </rowBreaks>
      <pageMargins left="0.75" right="0.63" top="0.57999999999999996" bottom="0.6" header="0.34" footer="0.35"/>
      <pageSetup scale="93" orientation="portrait" r:id="rId20"/>
      <headerFooter alignWithMargins="0">
        <oddFooter>&amp;R&amp;"Book Antiqua,Bold"&amp;8 Page &amp;P of &amp;N</oddFooter>
      </headerFooter>
    </customSheetView>
    <customSheetView guid="{0B94E550-FB49-4D0D-BCDB-8811C4A584DD}" showPageBreaks="1" showGridLines="0" printArea="1" view="pageBreakPreview" topLeftCell="A25">
      <selection activeCell="E25" sqref="E25"/>
      <rowBreaks count="1" manualBreakCount="1">
        <brk id="31" max="16383" man="1"/>
      </rowBreaks>
      <pageMargins left="0.75" right="0.63" top="0.57999999999999996" bottom="0.6" header="0.34" footer="0.35"/>
      <pageSetup scale="89" orientation="portrait" r:id="rId21"/>
      <headerFooter alignWithMargins="0">
        <oddFooter>&amp;R&amp;"Book Antiqua,Bold"&amp;8 Page &amp;P of &amp;N</oddFooter>
      </headerFooter>
    </customSheetView>
    <customSheetView guid="{F6380D37-4860-4332-ADDD-1ED2A1D0EFC6}" showPageBreaks="1" showGridLines="0" fitToPage="1" printArea="1" hiddenRows="1" view="pageBreakPreview" topLeftCell="A16">
      <selection activeCell="E23" sqref="E23:F23"/>
      <rowBreaks count="1" manualBreakCount="1">
        <brk id="31" max="16383" man="1"/>
      </rowBreaks>
      <pageMargins left="0.75" right="0.63" top="0.57999999999999996" bottom="0.6" header="0.34" footer="0.35"/>
      <pageSetup scale="85" orientation="portrait" r:id="rId22"/>
      <headerFooter alignWithMargins="0">
        <oddFooter>&amp;R&amp;"Book Antiqua,Bold"&amp;8 Page &amp;P of &amp;N</oddFooter>
      </headerFooter>
    </customSheetView>
    <customSheetView guid="{CC51813E-AF1D-4DE0-AF54-AE0A75A48961}" showPageBreaks="1" showGridLines="0" fitToPage="1" printArea="1" hiddenRows="1" view="pageBreakPreview" topLeftCell="A16">
      <selection activeCell="E25" sqref="E25:F25"/>
      <rowBreaks count="1" manualBreakCount="1">
        <brk id="31" max="16383" man="1"/>
      </rowBreaks>
      <pageMargins left="0.75" right="0.63" top="0.57999999999999996" bottom="0.6" header="0.34" footer="0.35"/>
      <pageSetup scale="85" orientation="portrait" r:id="rId23"/>
      <headerFooter alignWithMargins="0">
        <oddFooter>&amp;R&amp;"Book Antiqua,Bold"&amp;8 Page &amp;P of &amp;N</oddFooter>
      </headerFooter>
    </customSheetView>
    <customSheetView guid="{E425B1E6-C9CD-4438-A9B0-BAD7005464F1}" showPageBreaks="1" showGridLines="0" fitToPage="1" printArea="1" hiddenRows="1" view="pageBreakPreview" topLeftCell="A4">
      <selection activeCell="E26" sqref="E26:F26"/>
      <rowBreaks count="1" manualBreakCount="1">
        <brk id="32" max="16383" man="1"/>
      </rowBreaks>
      <pageMargins left="0.75" right="0.63" top="0.57999999999999996" bottom="0.6" header="0.34" footer="0.35"/>
      <pageSetup scale="85" orientation="portrait" r:id="rId24"/>
      <headerFooter alignWithMargins="0">
        <oddFooter>&amp;R&amp;"Book Antiqua,Bold"&amp;8 Page &amp;P of &amp;N</oddFooter>
      </headerFooter>
    </customSheetView>
  </customSheetViews>
  <mergeCells count="51">
    <mergeCell ref="A46:E46"/>
    <mergeCell ref="B45:D45"/>
    <mergeCell ref="A3:F3"/>
    <mergeCell ref="B11:D11"/>
    <mergeCell ref="A16:F16"/>
    <mergeCell ref="A18:A19"/>
    <mergeCell ref="B18:D19"/>
    <mergeCell ref="E18:F19"/>
    <mergeCell ref="A5:F5"/>
    <mergeCell ref="B8:D8"/>
    <mergeCell ref="B9:D9"/>
    <mergeCell ref="B10:D10"/>
    <mergeCell ref="E26:F26"/>
    <mergeCell ref="E20:F20"/>
    <mergeCell ref="E21:F21"/>
    <mergeCell ref="A43:A45"/>
    <mergeCell ref="A40:A42"/>
    <mergeCell ref="A37:A39"/>
    <mergeCell ref="B40:D40"/>
    <mergeCell ref="B35:D35"/>
    <mergeCell ref="B36:D36"/>
    <mergeCell ref="A33:A35"/>
    <mergeCell ref="B38:D38"/>
    <mergeCell ref="B34:D34"/>
    <mergeCell ref="A27:A29"/>
    <mergeCell ref="B27:D27"/>
    <mergeCell ref="B28:D28"/>
    <mergeCell ref="B29:D29"/>
    <mergeCell ref="B39:D39"/>
    <mergeCell ref="B32:D32"/>
    <mergeCell ref="A30:A32"/>
    <mergeCell ref="B30:D30"/>
    <mergeCell ref="B31:D31"/>
    <mergeCell ref="B37:D37"/>
    <mergeCell ref="B26:D26"/>
    <mergeCell ref="E22:F22"/>
    <mergeCell ref="E23:F23"/>
    <mergeCell ref="E24:F24"/>
    <mergeCell ref="B25:D25"/>
    <mergeCell ref="E25:F25"/>
    <mergeCell ref="B24:D24"/>
    <mergeCell ref="E1:F1"/>
    <mergeCell ref="B20:D20"/>
    <mergeCell ref="B21:D21"/>
    <mergeCell ref="B22:D22"/>
    <mergeCell ref="B23:D23"/>
    <mergeCell ref="B44:D44"/>
    <mergeCell ref="B41:D41"/>
    <mergeCell ref="B42:D42"/>
    <mergeCell ref="B33:D33"/>
    <mergeCell ref="B43:D43"/>
  </mergeCells>
  <phoneticPr fontId="6" type="noConversion"/>
  <dataValidations count="2">
    <dataValidation type="decimal" allowBlank="1" showInputMessage="1" showErrorMessage="1" error="Enter period in numeric figure only !" sqref="E21:F25 E27:F45">
      <formula1>0</formula1>
      <formula2>100</formula2>
    </dataValidation>
    <dataValidation type="decimal" allowBlank="1" showInputMessage="1" showErrorMessage="1" error="Enter period less than or equal to 7 months only" sqref="E26:F26">
      <formula1>0</formula1>
      <formula2>7</formula2>
    </dataValidation>
  </dataValidations>
  <pageMargins left="0.75" right="0.63" top="0.57999999999999996" bottom="0.6" header="0.34" footer="0.35"/>
  <pageSetup scale="85" orientation="portrait" r:id="rId25"/>
  <headerFooter alignWithMargins="0">
    <oddFooter>&amp;R&amp;"Book Antiqua,Bold"&amp;8 Page &amp;P of &amp;N</oddFooter>
  </headerFooter>
  <rowBreaks count="1" manualBreakCount="1">
    <brk id="32" max="16383" man="1"/>
  </rowBreaks>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sheetPr>
  <dimension ref="A1:I37"/>
  <sheetViews>
    <sheetView showGridLines="0" view="pageBreakPreview" zoomScaleNormal="100" zoomScaleSheetLayoutView="100" workbookViewId="0">
      <selection activeCell="H17" sqref="H17"/>
    </sheetView>
  </sheetViews>
  <sheetFormatPr defaultRowHeight="16.5"/>
  <cols>
    <col min="1" max="1" width="12.140625" style="5" customWidth="1"/>
    <col min="2" max="2" width="20.5703125" style="5" customWidth="1"/>
    <col min="3" max="3" width="11.42578125" style="5" customWidth="1"/>
    <col min="4" max="4" width="15.42578125" style="5" customWidth="1"/>
    <col min="5" max="5" width="39.28515625" style="5" customWidth="1"/>
    <col min="6" max="8" width="9.140625" style="1"/>
  </cols>
  <sheetData>
    <row r="1" spans="1:9">
      <c r="A1" s="25" t="str">
        <f>'Attach 3(JV)'!A1</f>
        <v>Specification No. :CC-CS/1015-CC/CD-4137/3/G3</v>
      </c>
      <c r="B1" s="21"/>
      <c r="C1" s="21"/>
      <c r="D1" s="21"/>
      <c r="E1" s="22" t="str">
        <f>"Attachment-10 " &amp; 'Attach 3(JV)'!AT1</f>
        <v>Attachment-10 0</v>
      </c>
    </row>
    <row r="3" spans="1:9" ht="43.5" customHeight="1">
      <c r="A3" s="1245" t="str">
        <f>'Attach 3(JV)'!A3</f>
        <v>Conductor Package CD02 for bulk procurement of Conductors for Transmission Line Diversion works</v>
      </c>
      <c r="B3" s="1245"/>
      <c r="C3" s="1245"/>
      <c r="D3" s="1245"/>
      <c r="E3" s="1245"/>
      <c r="F3" s="3"/>
      <c r="G3" s="10"/>
      <c r="H3" s="3"/>
    </row>
    <row r="4" spans="1:9" ht="20.100000000000001" customHeight="1">
      <c r="A4" s="6"/>
      <c r="H4" s="11"/>
      <c r="I4" s="12"/>
    </row>
    <row r="5" spans="1:9" ht="20.100000000000001" customHeight="1">
      <c r="A5" s="1246" t="s">
        <v>283</v>
      </c>
      <c r="B5" s="1246"/>
      <c r="C5" s="1246"/>
      <c r="D5" s="1246"/>
      <c r="E5" s="1246"/>
      <c r="F5" s="4"/>
      <c r="H5" s="11"/>
      <c r="I5" s="14"/>
    </row>
    <row r="6" spans="1:9" ht="20.100000000000001" customHeight="1">
      <c r="A6" s="7"/>
      <c r="H6" s="11"/>
      <c r="I6" s="14"/>
    </row>
    <row r="7" spans="1:9" ht="20.100000000000001" customHeight="1">
      <c r="A7" s="16" t="str">
        <f>'Attach 3(JV)'!A7</f>
        <v>Bidder’s Name and Address (Firm) :</v>
      </c>
      <c r="H7" s="11"/>
      <c r="I7" s="14"/>
    </row>
    <row r="8" spans="1:9" ht="36" customHeight="1">
      <c r="A8" s="1248" t="str">
        <f>'Attach 3(JV)'!A8</f>
        <v/>
      </c>
      <c r="B8" s="1248"/>
      <c r="C8" s="1248"/>
      <c r="D8" s="1248"/>
      <c r="H8" s="11"/>
      <c r="I8" s="14"/>
    </row>
    <row r="9" spans="1:9" ht="20.100000000000001" customHeight="1">
      <c r="A9" s="15" t="s">
        <v>250</v>
      </c>
      <c r="B9" s="1198" t="str">
        <f>'Attach 3(JV)'!B9</f>
        <v/>
      </c>
      <c r="C9" s="1198"/>
      <c r="D9" s="1198"/>
      <c r="E9" s="17" t="str">
        <f>'Attach 3(JV)'!E7</f>
        <v>To:</v>
      </c>
      <c r="H9" s="11"/>
      <c r="I9" s="14"/>
    </row>
    <row r="10" spans="1:9" ht="20.100000000000001" customHeight="1">
      <c r="A10" s="15" t="s">
        <v>252</v>
      </c>
      <c r="B10" s="1198" t="str">
        <f>'Attach 3(JV)'!B10</f>
        <v/>
      </c>
      <c r="C10" s="1198"/>
      <c r="D10" s="1198"/>
      <c r="E10" s="13" t="str">
        <f>'Attach 3(JV)'!E8</f>
        <v>Contract Services</v>
      </c>
      <c r="H10" s="11"/>
      <c r="I10" s="14"/>
    </row>
    <row r="11" spans="1:9" ht="20.100000000000001" customHeight="1">
      <c r="B11" s="1198" t="str">
        <f>'Attach 3(JV)'!B11</f>
        <v/>
      </c>
      <c r="C11" s="1198"/>
      <c r="D11" s="1198"/>
      <c r="E11" s="13" t="str">
        <f>'Attach 3(JV)'!E9</f>
        <v>Power Grid Corporation of India Ltd.,</v>
      </c>
    </row>
    <row r="12" spans="1:9" ht="20.100000000000001" customHeight="1">
      <c r="A12" s="7"/>
      <c r="B12" s="1198" t="str">
        <f>'Attach 3(JV)'!B12</f>
        <v/>
      </c>
      <c r="C12" s="1198"/>
      <c r="D12" s="1198"/>
      <c r="E12" s="13" t="str">
        <f>'Attach 3(JV)'!E10</f>
        <v>"Saudamini", Plot No. 2, Sector 29</v>
      </c>
    </row>
    <row r="13" spans="1:9" ht="20.100000000000001" customHeight="1">
      <c r="A13" s="7"/>
      <c r="B13" s="217"/>
      <c r="C13" s="217"/>
      <c r="D13" s="217"/>
      <c r="E13" s="13" t="str">
        <f>'Attach 3(JV)'!E11</f>
        <v>Gurgaon (Haryana) - 122001</v>
      </c>
      <c r="G13" s="13"/>
    </row>
    <row r="14" spans="1:9" ht="20.100000000000001" customHeight="1">
      <c r="A14" s="491"/>
      <c r="B14" s="217"/>
      <c r="C14" s="217"/>
      <c r="D14" s="217"/>
      <c r="E14" s="13"/>
      <c r="G14" s="13"/>
    </row>
    <row r="15" spans="1:9" ht="20.100000000000001" customHeight="1">
      <c r="A15" s="5" t="s">
        <v>244</v>
      </c>
    </row>
    <row r="16" spans="1:9" ht="20.100000000000001" customHeight="1">
      <c r="A16" s="7"/>
    </row>
    <row r="17" spans="1:8" ht="57" customHeight="1">
      <c r="A17" s="1247" t="s">
        <v>284</v>
      </c>
      <c r="B17" s="1247"/>
      <c r="C17" s="1247"/>
      <c r="D17" s="1247"/>
      <c r="E17" s="1247"/>
      <c r="F17" s="2"/>
      <c r="G17" s="2"/>
      <c r="H17" s="2"/>
    </row>
    <row r="18" spans="1:8" ht="20.100000000000001" customHeight="1">
      <c r="A18" s="8"/>
    </row>
    <row r="19" spans="1:8" ht="20.100000000000001" customHeight="1">
      <c r="A19" s="8"/>
    </row>
    <row r="20" spans="1:8" ht="20.100000000000001" customHeight="1"/>
    <row r="21" spans="1:8" ht="33" customHeight="1">
      <c r="D21" s="24"/>
    </row>
    <row r="22" spans="1:8" ht="33" customHeight="1">
      <c r="A22" s="23" t="s">
        <v>231</v>
      </c>
      <c r="B22" s="234" t="str">
        <f>'Attach 3(JV)'!B24</f>
        <v/>
      </c>
      <c r="C22" s="20"/>
      <c r="D22" s="24" t="s">
        <v>229</v>
      </c>
      <c r="E22" s="319" t="str">
        <f>'Attach 3(JV)'!E24</f>
        <v/>
      </c>
    </row>
    <row r="23" spans="1:8" ht="33" customHeight="1">
      <c r="A23" s="23" t="s">
        <v>232</v>
      </c>
      <c r="B23" s="319" t="str">
        <f>'Attach 3(JV)'!B25</f>
        <v/>
      </c>
      <c r="C23" s="20"/>
      <c r="D23" s="24" t="s">
        <v>230</v>
      </c>
      <c r="E23" s="319" t="str">
        <f>'Attach 3(JV)'!E25</f>
        <v/>
      </c>
    </row>
    <row r="24" spans="1:8" ht="33" customHeight="1">
      <c r="B24" s="20"/>
      <c r="C24" s="20"/>
      <c r="D24" s="24"/>
      <c r="E24" s="20"/>
    </row>
    <row r="25" spans="1:8" ht="20.100000000000001" customHeight="1"/>
    <row r="26" spans="1:8" ht="20.100000000000001" customHeight="1">
      <c r="A26" s="9"/>
    </row>
    <row r="27" spans="1:8" ht="20.100000000000001" customHeight="1"/>
    <row r="28" spans="1:8" ht="20.100000000000001" customHeight="1"/>
    <row r="29" spans="1:8" ht="20.100000000000001" customHeight="1">
      <c r="A29" s="9"/>
    </row>
    <row r="30" spans="1:8" ht="20.100000000000001" customHeight="1"/>
    <row r="31" spans="1:8" ht="20.100000000000001" customHeight="1">
      <c r="A31" s="9"/>
    </row>
    <row r="32" spans="1:8" ht="20.100000000000001" customHeight="1"/>
    <row r="33" spans="1:1" ht="20.100000000000001" customHeight="1">
      <c r="A33" s="9"/>
    </row>
    <row r="34" spans="1:1" ht="20.100000000000001" customHeight="1"/>
    <row r="35" spans="1:1" ht="20.100000000000001" customHeight="1"/>
    <row r="36" spans="1:1" ht="20.100000000000001" customHeight="1"/>
    <row r="37" spans="1:1" ht="20.100000000000001" customHeight="1"/>
  </sheetData>
  <sheetProtection password="EE0B" sheet="1" objects="1" scenarios="1" formatColumns="0" formatRows="0" selectLockedCells="1" selectUnlockedCells="1"/>
  <customSheetViews>
    <customSheetView guid="{5BA86A6E-BC14-42F9-9389-686525E5B7F9}" showPageBreaks="1" showGridLines="0" printArea="1" view="pageBreakPreview">
      <selection activeCell="H17" sqref="H17"/>
      <pageMargins left="0.75" right="0.63" top="0.57999999999999996" bottom="0.6" header="0.34" footer="0.35"/>
      <pageSetup orientation="portrait" r:id="rId1"/>
      <headerFooter alignWithMargins="0">
        <oddFooter>&amp;R&amp;"Book Antiqua,Bold"&amp;8 Page &amp;P of &amp;N</oddFooter>
      </headerFooter>
    </customSheetView>
    <customSheetView guid="{5F738A72-7345-43CF-AB7D-86158EA0AE83}" showPageBreaks="1" showGridLines="0" printArea="1" view="pageBreakPreview">
      <selection activeCell="H17" sqref="H17"/>
      <pageMargins left="0.75" right="0.63" top="0.57999999999999996" bottom="0.6" header="0.34" footer="0.35"/>
      <pageSetup orientation="portrait" r:id="rId2"/>
      <headerFooter alignWithMargins="0">
        <oddFooter>&amp;R&amp;"Book Antiqua,Bold"&amp;8 Page &amp;P of &amp;N</oddFooter>
      </headerFooter>
    </customSheetView>
    <customSheetView guid="{952295AE-A9B5-4F86-B190-F32791A094BA}" showPageBreaks="1" showGridLines="0" printArea="1" view="pageBreakPreview">
      <selection activeCell="E12" sqref="E12"/>
      <pageMargins left="0.75" right="0.63" top="0.57999999999999996" bottom="0.6" header="0.34" footer="0.35"/>
      <pageSetup orientation="portrait" r:id="rId3"/>
      <headerFooter alignWithMargins="0">
        <oddFooter>&amp;R&amp;"Book Antiqua,Bold"&amp;8 Page &amp;P of &amp;N</oddFooter>
      </headerFooter>
    </customSheetView>
    <customSheetView guid="{72DED9DF-AFAA-4EF2-A206-FD53551442E1}" showPageBreaks="1" showGridLines="0" printArea="1" view="pageBreakPreview" topLeftCell="A7">
      <selection activeCell="E12" sqref="E12"/>
      <pageMargins left="0.75" right="0.63" top="0.57999999999999996" bottom="0.6" header="0.34" footer="0.35"/>
      <pageSetup orientation="portrait" r:id="rId4"/>
      <headerFooter alignWithMargins="0">
        <oddFooter>&amp;R&amp;"Book Antiqua,Bold"&amp;8 Page &amp;P of &amp;N</oddFooter>
      </headerFooter>
    </customSheetView>
    <customSheetView guid="{929A0717-72EC-456B-8C34-59EEDA46A622}" showPageBreaks="1" showGridLines="0" printArea="1" view="pageBreakPreview" topLeftCell="A19">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01E340E-5624-46EF-AADB-2F62C21B5295}" showPageBreaks="1" showGridLines="0" printArea="1" view="pageBreakPreview" topLeftCell="A9">
      <selection activeCell="E8" sqref="E8"/>
      <pageMargins left="0.75" right="0.63" top="0.57999999999999996" bottom="0.6" header="0.34" footer="0.35"/>
      <pageSetup orientation="portrait" r:id="rId6"/>
      <headerFooter alignWithMargins="0">
        <oddFooter>&amp;R&amp;"Book Antiqua,Bold"&amp;8 Page &amp;P of &amp;N</oddFooter>
      </headerFooter>
    </customSheetView>
    <customSheetView guid="{A667ED77-8424-4D1C-8A46-14ECA26AEC7D}" showPageBreaks="1" showGridLines="0" printArea="1" view="pageBreakPreview">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7A122CCC-B984-47E9-88CF-89418CB24A21}" showGridLines="0" showRuler="0" topLeftCell="A7">
      <selection activeCell="E8" sqref="E8"/>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25">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B3AA1F62-F1E5-4DDF-B9C9-D54D9BFF6A2A}" showPageBreaks="1" showGridLines="0" printArea="1" view="pageBreakPreview">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9E565B0E-8A1D-4C38-9278-F5233F8D5014}" showPageBreaks="1" showGridLines="0" printArea="1" view="pageBreakPreview" topLeftCell="A7">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EC8792F6-94EB-40FE-A69E-3F2E55E190BC}" showPageBreaks="1" showGridLines="0" printArea="1" view="pageBreakPreview" topLeftCell="A7">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6380D37-4860-4332-ADDD-1ED2A1D0EFC6}" showPageBreaks="1" showGridLines="0" printArea="1" view="pageBreakPreview" topLeftCell="A7">
      <selection activeCell="E12" sqref="E12"/>
      <pageMargins left="0.75" right="0.63" top="0.57999999999999996" bottom="0.6" header="0.34" footer="0.35"/>
      <pageSetup orientation="portrait" r:id="rId22"/>
      <headerFooter alignWithMargins="0">
        <oddFooter>&amp;R&amp;"Book Antiqua,Bold"&amp;8 Page &amp;P of &amp;N</oddFooter>
      </headerFooter>
    </customSheetView>
    <customSheetView guid="{CC51813E-AF1D-4DE0-AF54-AE0A75A48961}" showPageBreaks="1" showGridLines="0" printArea="1" view="pageBreakPreview">
      <selection activeCell="E12" sqref="E12"/>
      <pageMargins left="0.75" right="0.63" top="0.57999999999999996" bottom="0.6" header="0.34" footer="0.35"/>
      <pageSetup orientation="portrait" r:id="rId23"/>
      <headerFooter alignWithMargins="0">
        <oddFooter>&amp;R&amp;"Book Antiqua,Bold"&amp;8 Page &amp;P of &amp;N</oddFooter>
      </headerFooter>
    </customSheetView>
    <customSheetView guid="{E425B1E6-C9CD-4438-A9B0-BAD7005464F1}" showPageBreaks="1" showGridLines="0" printArea="1" view="pageBreakPreview">
      <selection activeCell="H17" sqref="H17"/>
      <pageMargins left="0.75" right="0.63" top="0.57999999999999996" bottom="0.6" header="0.34" footer="0.35"/>
      <pageSetup orientation="portrait" r:id="rId24"/>
      <headerFooter alignWithMargins="0">
        <oddFooter>&amp;R&amp;"Book Antiqua,Bold"&amp;8 Page &amp;P of &amp;N</oddFooter>
      </headerFooter>
    </customSheetView>
  </customSheetViews>
  <mergeCells count="8">
    <mergeCell ref="A3:E3"/>
    <mergeCell ref="A5:E5"/>
    <mergeCell ref="A17:E17"/>
    <mergeCell ref="B9:D9"/>
    <mergeCell ref="B10:D10"/>
    <mergeCell ref="B11:D11"/>
    <mergeCell ref="B12:D12"/>
    <mergeCell ref="A8:D8"/>
  </mergeCells>
  <phoneticPr fontId="6"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sheetPr>
  <dimension ref="A1:Z87"/>
  <sheetViews>
    <sheetView showGridLines="0" view="pageBreakPreview" zoomScaleNormal="100" zoomScaleSheetLayoutView="100" workbookViewId="0">
      <selection activeCell="B20" sqref="B20:C20"/>
    </sheetView>
  </sheetViews>
  <sheetFormatPr defaultColWidth="9.140625" defaultRowHeight="16.5"/>
  <cols>
    <col min="1" max="1" width="12.140625" style="33" customWidth="1"/>
    <col min="2" max="2" width="30.7109375" style="33" customWidth="1"/>
    <col min="3" max="3" width="19.7109375" style="33" customWidth="1"/>
    <col min="4" max="4" width="18.85546875" style="33" customWidth="1"/>
    <col min="5" max="5" width="20" style="33" customWidth="1"/>
    <col min="6" max="8" width="9.140625" style="28"/>
    <col min="9" max="16384" width="9.140625" style="29"/>
  </cols>
  <sheetData>
    <row r="1" spans="1:26">
      <c r="A1" s="25" t="str">
        <f>'Attach 3(JV)'!A1</f>
        <v>Specification No. :CC-CS/1015-CC/CD-4137/3/G3</v>
      </c>
      <c r="B1" s="26"/>
      <c r="C1" s="26"/>
      <c r="D1" s="26"/>
      <c r="E1" s="27" t="str">
        <f>"Attachment-11 " &amp; 'Attach 3(JV)'!AT1</f>
        <v>Attachment-11 0</v>
      </c>
    </row>
    <row r="2" spans="1:26" ht="19.5" customHeight="1">
      <c r="Z2" s="194">
        <f>'Attach 3(JV)'!Z2</f>
        <v>0</v>
      </c>
    </row>
    <row r="3" spans="1:26" ht="59.25" customHeight="1">
      <c r="A3" s="861" t="str">
        <f>'Attach 3(QR)'!A3</f>
        <v>Conductor Package CD02 for bulk procurement of Conductors for Transmission Line Diversion works</v>
      </c>
      <c r="B3" s="861"/>
      <c r="C3" s="861"/>
      <c r="D3" s="861"/>
      <c r="E3" s="861"/>
      <c r="F3" s="30"/>
      <c r="G3" s="31"/>
      <c r="H3" s="30"/>
    </row>
    <row r="4" spans="1:26" ht="19.5" customHeight="1">
      <c r="A4" s="32"/>
      <c r="H4" s="34"/>
      <c r="I4" s="12"/>
    </row>
    <row r="5" spans="1:26" ht="19.5" customHeight="1">
      <c r="A5" s="862" t="s">
        <v>286</v>
      </c>
      <c r="B5" s="862"/>
      <c r="C5" s="862"/>
      <c r="D5" s="862"/>
      <c r="E5" s="862"/>
      <c r="F5" s="35"/>
      <c r="H5" s="34"/>
      <c r="I5" s="14"/>
    </row>
    <row r="6" spans="1:26" ht="19.5" customHeight="1">
      <c r="A6" s="36"/>
      <c r="H6" s="34"/>
      <c r="I6" s="14"/>
    </row>
    <row r="7" spans="1:26" ht="19.5" customHeight="1">
      <c r="A7" s="37" t="str">
        <f>'Attach 3(JV)'!A7</f>
        <v>Bidder’s Name and Address (Firm) :</v>
      </c>
      <c r="B7" s="36"/>
      <c r="C7" s="36"/>
      <c r="H7" s="34"/>
      <c r="I7" s="14"/>
    </row>
    <row r="8" spans="1:26" ht="36" customHeight="1">
      <c r="A8" s="860" t="str">
        <f>'Attach 3(JV)'!A8</f>
        <v/>
      </c>
      <c r="B8" s="860"/>
      <c r="C8" s="860"/>
      <c r="H8" s="34"/>
      <c r="I8" s="14"/>
    </row>
    <row r="9" spans="1:26" ht="19.5" customHeight="1">
      <c r="A9" s="15" t="s">
        <v>250</v>
      </c>
      <c r="B9" s="1198" t="str">
        <f>'Attach 3(JV)'!B9</f>
        <v/>
      </c>
      <c r="C9" s="1198"/>
      <c r="D9" s="17" t="str">
        <f>'Attach 3(JV)'!E7</f>
        <v>To:</v>
      </c>
      <c r="H9" s="34"/>
      <c r="I9" s="14"/>
    </row>
    <row r="10" spans="1:26" ht="19.5" customHeight="1">
      <c r="A10" s="15" t="s">
        <v>252</v>
      </c>
      <c r="B10" s="1198" t="str">
        <f>'Attach 3(JV)'!B10</f>
        <v/>
      </c>
      <c r="C10" s="1198"/>
      <c r="D10" s="13" t="str">
        <f>'Attach 3(JV)'!E8</f>
        <v>Contract Services</v>
      </c>
      <c r="H10" s="34"/>
      <c r="I10" s="14"/>
    </row>
    <row r="11" spans="1:26" ht="19.5" customHeight="1">
      <c r="B11" s="1198" t="str">
        <f>'Attach 3(JV)'!B11</f>
        <v/>
      </c>
      <c r="C11" s="1198"/>
      <c r="D11" s="13" t="str">
        <f>'Attach 3(JV)'!E9</f>
        <v>Power Grid Corporation of India Ltd.,</v>
      </c>
    </row>
    <row r="12" spans="1:26" ht="19.5" customHeight="1">
      <c r="A12" s="36"/>
      <c r="B12" s="1198" t="str">
        <f>'Attach 3(JV)'!B12</f>
        <v/>
      </c>
      <c r="C12" s="1198"/>
      <c r="D12" s="13" t="str">
        <f>'Attach 3(JV)'!E10</f>
        <v>"Saudamini", Plot No. 2, Sector 29</v>
      </c>
    </row>
    <row r="13" spans="1:26" ht="19.5" customHeight="1">
      <c r="A13" s="488"/>
      <c r="B13" s="490"/>
      <c r="C13" s="490"/>
      <c r="D13" s="13" t="str">
        <f>'Attach 3(JV)'!E11</f>
        <v>Gurgaon (Haryana) - 122001</v>
      </c>
    </row>
    <row r="14" spans="1:26" ht="19.5" customHeight="1">
      <c r="A14" s="488"/>
      <c r="B14" s="490"/>
      <c r="C14" s="490"/>
      <c r="D14" s="13"/>
    </row>
    <row r="15" spans="1:26" ht="19.5" customHeight="1">
      <c r="A15" s="33" t="s">
        <v>244</v>
      </c>
      <c r="D15" s="46"/>
    </row>
    <row r="16" spans="1:26" ht="9.9499999999999993" customHeight="1">
      <c r="A16" s="36"/>
    </row>
    <row r="17" spans="1:8" ht="200.25" customHeight="1">
      <c r="A17" s="1250" t="s">
        <v>639</v>
      </c>
      <c r="B17" s="868"/>
      <c r="C17" s="868"/>
      <c r="D17" s="868"/>
      <c r="E17" s="868"/>
      <c r="F17" s="38"/>
      <c r="G17" s="38"/>
      <c r="H17" s="38"/>
    </row>
    <row r="18" spans="1:8" ht="19.5" customHeight="1">
      <c r="A18" s="36"/>
      <c r="B18" s="36"/>
      <c r="C18" s="36"/>
      <c r="D18" s="36"/>
      <c r="E18" s="36"/>
      <c r="F18" s="38"/>
      <c r="G18" s="38"/>
      <c r="H18" s="38"/>
    </row>
    <row r="19" spans="1:8" s="28" customFormat="1" ht="72" customHeight="1">
      <c r="A19" s="52" t="s">
        <v>248</v>
      </c>
      <c r="B19" s="1228" t="s">
        <v>590</v>
      </c>
      <c r="C19" s="1228"/>
      <c r="D19" s="52" t="s">
        <v>591</v>
      </c>
      <c r="E19" s="52" t="s">
        <v>592</v>
      </c>
      <c r="G19" s="38"/>
      <c r="H19" s="38"/>
    </row>
    <row r="20" spans="1:8" ht="26.1" customHeight="1">
      <c r="A20" s="116">
        <v>1</v>
      </c>
      <c r="B20" s="1252"/>
      <c r="C20" s="1252"/>
      <c r="D20" s="321"/>
      <c r="E20" s="321"/>
      <c r="F20" s="38"/>
      <c r="G20" s="38"/>
      <c r="H20" s="38"/>
    </row>
    <row r="21" spans="1:8" ht="26.1" customHeight="1">
      <c r="A21" s="116">
        <v>2</v>
      </c>
      <c r="B21" s="1252"/>
      <c r="C21" s="1252"/>
      <c r="D21" s="321"/>
      <c r="E21" s="321"/>
      <c r="F21" s="38"/>
      <c r="G21" s="38"/>
      <c r="H21" s="38"/>
    </row>
    <row r="22" spans="1:8" ht="26.1" customHeight="1">
      <c r="A22" s="116">
        <v>3</v>
      </c>
      <c r="B22" s="1252"/>
      <c r="C22" s="1252"/>
      <c r="D22" s="321"/>
      <c r="E22" s="321"/>
      <c r="F22" s="38"/>
      <c r="G22" s="38"/>
      <c r="H22" s="38"/>
    </row>
    <row r="23" spans="1:8" ht="26.1" customHeight="1">
      <c r="A23" s="116">
        <v>4</v>
      </c>
      <c r="B23" s="1252"/>
      <c r="C23" s="1252"/>
      <c r="D23" s="321"/>
      <c r="E23" s="321"/>
      <c r="F23" s="38"/>
      <c r="G23" s="38"/>
      <c r="H23" s="38"/>
    </row>
    <row r="24" spans="1:8" ht="26.1" customHeight="1">
      <c r="A24" s="116">
        <v>5</v>
      </c>
      <c r="B24" s="1252"/>
      <c r="C24" s="1252"/>
      <c r="D24" s="321"/>
      <c r="E24" s="321"/>
      <c r="F24" s="38"/>
      <c r="G24" s="38"/>
      <c r="H24" s="38"/>
    </row>
    <row r="25" spans="1:8" ht="26.1" customHeight="1">
      <c r="A25" s="116">
        <v>6</v>
      </c>
      <c r="B25" s="1252"/>
      <c r="C25" s="1252"/>
      <c r="D25" s="321"/>
      <c r="E25" s="321"/>
      <c r="F25" s="38"/>
      <c r="G25" s="38"/>
      <c r="H25" s="38"/>
    </row>
    <row r="26" spans="1:8" ht="26.1" customHeight="1">
      <c r="A26" s="36"/>
      <c r="B26" s="36"/>
      <c r="C26" s="36"/>
      <c r="D26" s="36"/>
      <c r="E26" s="36"/>
      <c r="F26" s="38"/>
      <c r="G26" s="38"/>
      <c r="H26" s="38"/>
    </row>
    <row r="27" spans="1:8" ht="83.25" customHeight="1">
      <c r="A27" s="1249" t="s">
        <v>640</v>
      </c>
      <c r="B27" s="1249"/>
      <c r="C27" s="1249"/>
      <c r="D27" s="1249"/>
      <c r="E27" s="1249"/>
      <c r="F27" s="439"/>
      <c r="G27" s="439"/>
      <c r="H27" s="439"/>
    </row>
    <row r="28" spans="1:8" ht="166.5" customHeight="1">
      <c r="A28" s="1249" t="s">
        <v>641</v>
      </c>
      <c r="B28" s="1249"/>
      <c r="C28" s="1249"/>
      <c r="D28" s="1249"/>
      <c r="E28" s="1249"/>
      <c r="F28" s="439"/>
      <c r="G28" s="439"/>
      <c r="H28" s="439"/>
    </row>
    <row r="29" spans="1:8" ht="26.1" customHeight="1">
      <c r="A29" s="440"/>
      <c r="B29" s="440"/>
      <c r="C29" s="440"/>
      <c r="D29" s="440"/>
      <c r="E29" s="440"/>
      <c r="F29" s="439"/>
      <c r="G29" s="439"/>
      <c r="H29" s="439"/>
    </row>
    <row r="30" spans="1:8" ht="26.1" customHeight="1">
      <c r="C30" s="41"/>
    </row>
    <row r="31" spans="1:8" ht="26.1" customHeight="1">
      <c r="A31" s="40" t="s">
        <v>231</v>
      </c>
      <c r="B31" s="79" t="str">
        <f>'Attach 3(JV)'!B24</f>
        <v/>
      </c>
      <c r="C31" s="41" t="s">
        <v>229</v>
      </c>
      <c r="D31" s="313" t="str">
        <f>'Attach 3(JV)'!E24</f>
        <v/>
      </c>
    </row>
    <row r="32" spans="1:8" ht="26.1" customHeight="1">
      <c r="A32" s="40" t="s">
        <v>232</v>
      </c>
      <c r="B32" s="313" t="str">
        <f>'Attach 3(JV)'!B25</f>
        <v/>
      </c>
      <c r="C32" s="41" t="s">
        <v>230</v>
      </c>
      <c r="D32" s="313" t="str">
        <f>'Attach 3(JV)'!E25</f>
        <v/>
      </c>
    </row>
    <row r="33" spans="1:5" ht="226.5" customHeight="1">
      <c r="A33" s="1249" t="s">
        <v>642</v>
      </c>
      <c r="B33" s="1249"/>
      <c r="C33" s="1249"/>
      <c r="D33" s="1249"/>
      <c r="E33" s="1249"/>
    </row>
    <row r="34" spans="1:5" ht="19.5" customHeight="1">
      <c r="A34" s="32"/>
    </row>
    <row r="35" spans="1:5" ht="19.5" customHeight="1">
      <c r="A35" s="862"/>
      <c r="B35" s="862"/>
      <c r="C35" s="862"/>
      <c r="D35" s="862"/>
      <c r="E35" s="862"/>
    </row>
    <row r="36" spans="1:5" ht="19.5" customHeight="1">
      <c r="A36" s="36"/>
    </row>
    <row r="37" spans="1:5" ht="19.5" customHeight="1">
      <c r="A37" s="37"/>
      <c r="B37" s="36"/>
      <c r="C37" s="36"/>
      <c r="D37" s="17"/>
    </row>
    <row r="38" spans="1:5" ht="19.5" customHeight="1">
      <c r="A38" s="37"/>
      <c r="B38" s="36"/>
      <c r="C38" s="36"/>
      <c r="D38" s="13"/>
    </row>
    <row r="39" spans="1:5" ht="19.5" customHeight="1">
      <c r="A39" s="15"/>
      <c r="B39" s="1198"/>
      <c r="C39" s="1198"/>
      <c r="D39" s="13"/>
    </row>
    <row r="40" spans="1:5" ht="19.5" customHeight="1">
      <c r="A40" s="15"/>
      <c r="B40" s="1198"/>
      <c r="C40" s="1198"/>
      <c r="D40" s="13"/>
    </row>
    <row r="41" spans="1:5" ht="19.5" customHeight="1">
      <c r="B41" s="1198"/>
      <c r="C41" s="1198"/>
      <c r="D41" s="13"/>
    </row>
    <row r="42" spans="1:5" ht="19.5" customHeight="1">
      <c r="A42" s="36"/>
      <c r="B42" s="1198"/>
      <c r="C42" s="1198"/>
      <c r="D42" s="13"/>
    </row>
    <row r="43" spans="1:5" ht="19.5" customHeight="1">
      <c r="D43" s="46"/>
    </row>
    <row r="44" spans="1:5" ht="19.5" customHeight="1">
      <c r="A44" s="36"/>
    </row>
    <row r="45" spans="1:5" ht="33.75" customHeight="1">
      <c r="A45" s="868"/>
      <c r="B45" s="868"/>
      <c r="C45" s="868"/>
      <c r="D45" s="868"/>
      <c r="E45" s="868"/>
    </row>
    <row r="46" spans="1:5" ht="19.5" customHeight="1">
      <c r="A46" s="36"/>
      <c r="B46" s="36"/>
      <c r="C46" s="36"/>
      <c r="D46" s="36"/>
      <c r="E46" s="36"/>
    </row>
    <row r="47" spans="1:5" ht="72" customHeight="1">
      <c r="A47" s="52"/>
      <c r="B47" s="1228"/>
      <c r="C47" s="1228"/>
      <c r="D47" s="52"/>
      <c r="E47" s="52"/>
    </row>
    <row r="48" spans="1:5" ht="25.5" customHeight="1">
      <c r="A48" s="116"/>
      <c r="B48" s="1251"/>
      <c r="C48" s="1251"/>
      <c r="D48" s="324"/>
      <c r="E48" s="324"/>
    </row>
    <row r="49" spans="1:5" ht="25.5" customHeight="1">
      <c r="A49" s="116"/>
      <c r="B49" s="1251"/>
      <c r="C49" s="1251"/>
      <c r="D49" s="324"/>
      <c r="E49" s="324"/>
    </row>
    <row r="50" spans="1:5" ht="25.5" customHeight="1">
      <c r="A50" s="116"/>
      <c r="B50" s="1251"/>
      <c r="C50" s="1251"/>
      <c r="D50" s="324"/>
      <c r="E50" s="324"/>
    </row>
    <row r="51" spans="1:5" ht="25.5" customHeight="1">
      <c r="A51" s="116"/>
      <c r="B51" s="1251"/>
      <c r="C51" s="1251"/>
      <c r="D51" s="324"/>
      <c r="E51" s="324"/>
    </row>
    <row r="52" spans="1:5" ht="25.5" customHeight="1">
      <c r="A52" s="116"/>
      <c r="B52" s="1251"/>
      <c r="C52" s="1251"/>
      <c r="D52" s="324"/>
      <c r="E52" s="324"/>
    </row>
    <row r="53" spans="1:5" ht="25.5" customHeight="1">
      <c r="A53" s="116"/>
      <c r="B53" s="1251"/>
      <c r="C53" s="1251"/>
      <c r="D53" s="324"/>
      <c r="E53" s="324"/>
    </row>
    <row r="54" spans="1:5" ht="27.95" customHeight="1">
      <c r="A54" s="36"/>
      <c r="B54" s="36"/>
      <c r="C54" s="36"/>
      <c r="D54" s="36"/>
      <c r="E54" s="36"/>
    </row>
    <row r="55" spans="1:5" ht="27.95" customHeight="1">
      <c r="A55" s="244"/>
      <c r="B55" s="244"/>
      <c r="C55" s="244"/>
      <c r="D55" s="244"/>
      <c r="E55" s="244"/>
    </row>
    <row r="56" spans="1:5" ht="27.95" customHeight="1">
      <c r="A56" s="244"/>
      <c r="B56" s="79"/>
      <c r="C56" s="244"/>
      <c r="D56" s="244"/>
      <c r="E56" s="244"/>
    </row>
    <row r="57" spans="1:5" ht="27.95" customHeight="1">
      <c r="A57" s="244"/>
      <c r="B57" s="244"/>
      <c r="C57" s="244"/>
      <c r="D57" s="244"/>
      <c r="E57" s="244"/>
    </row>
    <row r="58" spans="1:5" ht="27.95" customHeight="1">
      <c r="A58" s="244"/>
      <c r="B58" s="244"/>
      <c r="C58" s="244"/>
      <c r="D58" s="244"/>
      <c r="E58" s="244"/>
    </row>
    <row r="59" spans="1:5" ht="19.5" customHeight="1">
      <c r="A59" s="25"/>
      <c r="B59" s="26"/>
      <c r="C59" s="26"/>
      <c r="D59" s="26"/>
      <c r="E59" s="27"/>
    </row>
    <row r="60" spans="1:5" ht="19.5" customHeight="1"/>
    <row r="61" spans="1:5" ht="48" customHeight="1">
      <c r="A61" s="1253"/>
      <c r="B61" s="1253"/>
      <c r="C61" s="1253"/>
      <c r="D61" s="1253"/>
      <c r="E61" s="1253"/>
    </row>
    <row r="62" spans="1:5" ht="19.5" customHeight="1">
      <c r="A62" s="32"/>
    </row>
    <row r="63" spans="1:5" ht="19.5" customHeight="1">
      <c r="A63" s="862"/>
      <c r="B63" s="862"/>
      <c r="C63" s="862"/>
      <c r="D63" s="862"/>
      <c r="E63" s="862"/>
    </row>
    <row r="64" spans="1:5" ht="19.5" customHeight="1">
      <c r="A64" s="36"/>
    </row>
    <row r="65" spans="1:5" ht="19.5" customHeight="1">
      <c r="A65" s="37"/>
      <c r="B65" s="36"/>
      <c r="C65" s="36"/>
      <c r="D65" s="17"/>
    </row>
    <row r="66" spans="1:5" ht="19.5" customHeight="1">
      <c r="A66" s="37"/>
      <c r="B66" s="36"/>
      <c r="C66" s="36"/>
      <c r="D66" s="13"/>
    </row>
    <row r="67" spans="1:5" ht="19.5" customHeight="1">
      <c r="A67" s="15"/>
      <c r="B67" s="1198"/>
      <c r="C67" s="1198"/>
      <c r="D67" s="13"/>
    </row>
    <row r="68" spans="1:5" ht="19.5" customHeight="1">
      <c r="A68" s="15"/>
      <c r="B68" s="1198"/>
      <c r="C68" s="1198"/>
      <c r="D68" s="13"/>
    </row>
    <row r="69" spans="1:5" ht="19.5" customHeight="1">
      <c r="B69" s="1198"/>
      <c r="C69" s="1198"/>
      <c r="D69" s="13"/>
    </row>
    <row r="70" spans="1:5" ht="19.5" customHeight="1">
      <c r="A70" s="36"/>
      <c r="B70" s="1198"/>
      <c r="C70" s="1198"/>
      <c r="D70" s="13"/>
    </row>
    <row r="71" spans="1:5" ht="19.5" customHeight="1">
      <c r="D71" s="46"/>
    </row>
    <row r="72" spans="1:5" ht="19.5" customHeight="1">
      <c r="A72" s="36"/>
    </row>
    <row r="73" spans="1:5" ht="33.75" customHeight="1">
      <c r="A73" s="868"/>
      <c r="B73" s="868"/>
      <c r="C73" s="868"/>
      <c r="D73" s="868"/>
      <c r="E73" s="868"/>
    </row>
    <row r="74" spans="1:5" ht="19.5" customHeight="1">
      <c r="A74" s="36"/>
      <c r="B74" s="36"/>
      <c r="C74" s="36"/>
      <c r="D74" s="36"/>
      <c r="E74" s="36"/>
    </row>
    <row r="75" spans="1:5" ht="72" customHeight="1">
      <c r="A75" s="52"/>
      <c r="B75" s="1228"/>
      <c r="C75" s="1228"/>
      <c r="D75" s="52"/>
      <c r="E75" s="52"/>
    </row>
    <row r="76" spans="1:5" ht="25.5" customHeight="1">
      <c r="A76" s="116"/>
      <c r="B76" s="1251"/>
      <c r="C76" s="1251"/>
      <c r="D76" s="324"/>
      <c r="E76" s="324"/>
    </row>
    <row r="77" spans="1:5" ht="25.5" customHeight="1">
      <c r="A77" s="116"/>
      <c r="B77" s="1251"/>
      <c r="C77" s="1251"/>
      <c r="D77" s="324"/>
      <c r="E77" s="324"/>
    </row>
    <row r="78" spans="1:5" ht="25.5" customHeight="1">
      <c r="A78" s="116"/>
      <c r="B78" s="1251"/>
      <c r="C78" s="1251"/>
      <c r="D78" s="324"/>
      <c r="E78" s="324"/>
    </row>
    <row r="79" spans="1:5" ht="25.5" customHeight="1">
      <c r="A79" s="116"/>
      <c r="B79" s="1251"/>
      <c r="C79" s="1251"/>
      <c r="D79" s="324"/>
      <c r="E79" s="324"/>
    </row>
    <row r="80" spans="1:5" ht="25.5" customHeight="1">
      <c r="A80" s="116"/>
      <c r="B80" s="1251"/>
      <c r="C80" s="1251"/>
      <c r="D80" s="324"/>
      <c r="E80" s="324"/>
    </row>
    <row r="81" spans="1:5" ht="25.5" customHeight="1">
      <c r="A81" s="116"/>
      <c r="B81" s="1251"/>
      <c r="C81" s="1251"/>
      <c r="D81" s="324"/>
      <c r="E81" s="324"/>
    </row>
    <row r="82" spans="1:5" ht="19.5" customHeight="1">
      <c r="A82" s="36"/>
      <c r="B82" s="36"/>
      <c r="C82" s="36"/>
      <c r="D82" s="36"/>
      <c r="E82" s="36"/>
    </row>
    <row r="83" spans="1:5" ht="24.75" customHeight="1">
      <c r="A83" s="244"/>
      <c r="B83" s="244"/>
      <c r="C83" s="244"/>
      <c r="D83" s="244"/>
      <c r="E83" s="244"/>
    </row>
    <row r="84" spans="1:5" ht="24.75" customHeight="1">
      <c r="A84" s="244"/>
      <c r="B84" s="79"/>
      <c r="C84" s="244"/>
      <c r="D84" s="244"/>
      <c r="E84" s="244"/>
    </row>
    <row r="85" spans="1:5" ht="24.75" customHeight="1">
      <c r="A85" s="244"/>
      <c r="B85" s="244"/>
      <c r="C85" s="244"/>
      <c r="D85" s="244"/>
      <c r="E85" s="244"/>
    </row>
    <row r="86" spans="1:5" ht="24.75" customHeight="1">
      <c r="A86" s="244"/>
      <c r="B86" s="244"/>
      <c r="C86" s="244"/>
      <c r="D86" s="244"/>
      <c r="E86" s="244"/>
    </row>
    <row r="87" spans="1:5" ht="37.5" customHeight="1">
      <c r="A87" s="74"/>
      <c r="B87" s="74"/>
      <c r="C87" s="74"/>
      <c r="D87" s="74"/>
      <c r="E87" s="74"/>
    </row>
  </sheetData>
  <sheetProtection password="EE0B" sheet="1" objects="1" scenarios="1" formatColumns="0" formatRows="0" selectLockedCells="1"/>
  <customSheetViews>
    <customSheetView guid="{5BA86A6E-BC14-42F9-9389-686525E5B7F9}" showPageBreaks="1" showGridLines="0" printArea="1" view="pageBreakPreview">
      <selection activeCell="B20" sqref="B20:C20"/>
      <pageMargins left="0.75" right="0.63" top="0.57999999999999996" bottom="0.6" header="0.34" footer="0.35"/>
      <pageSetup scale="96" orientation="portrait" r:id="rId1"/>
      <headerFooter alignWithMargins="0">
        <oddFooter>&amp;R&amp;"Book Antiqua,Bold"&amp;8 Page &amp;P of &amp;N</oddFooter>
      </headerFooter>
    </customSheetView>
    <customSheetView guid="{5F738A72-7345-43CF-AB7D-86158EA0AE83}" showPageBreaks="1" showGridLines="0" printArea="1" view="pageBreakPreview" topLeftCell="A10">
      <selection activeCell="B20" sqref="B20:C20"/>
      <pageMargins left="0.75" right="0.63" top="0.57999999999999996" bottom="0.6" header="0.34" footer="0.35"/>
      <pageSetup scale="96" orientation="portrait" r:id="rId2"/>
      <headerFooter alignWithMargins="0">
        <oddFooter>&amp;R&amp;"Book Antiqua,Bold"&amp;8 Page &amp;P of &amp;N</oddFooter>
      </headerFooter>
    </customSheetView>
    <customSheetView guid="{952295AE-A9B5-4F86-B190-F32791A094BA}" showPageBreaks="1" showGridLines="0" printArea="1" view="pageBreakPreview">
      <selection activeCell="A17" sqref="A17:E17"/>
      <pageMargins left="0.75" right="0.63" top="0.57999999999999996" bottom="0.6" header="0.34" footer="0.35"/>
      <pageSetup scale="96" orientation="portrait" r:id="rId3"/>
      <headerFooter alignWithMargins="0">
        <oddFooter>&amp;R&amp;"Book Antiqua,Bold"&amp;8 Page &amp;P of &amp;N</oddFooter>
      </headerFooter>
    </customSheetView>
    <customSheetView guid="{72DED9DF-AFAA-4EF2-A206-FD53551442E1}" showPageBreaks="1" showGridLines="0" printArea="1" view="pageBreakPreview" topLeftCell="A13">
      <selection activeCell="A17" sqref="A17:E17"/>
      <pageMargins left="0.75" right="0.63" top="0.57999999999999996" bottom="0.6" header="0.34" footer="0.35"/>
      <pageSetup scale="96" orientation="portrait" r:id="rId4"/>
      <headerFooter alignWithMargins="0">
        <oddFooter>&amp;R&amp;"Book Antiqua,Bold"&amp;8 Page &amp;P of &amp;N</oddFooter>
      </headerFooter>
    </customSheetView>
    <customSheetView guid="{929A0717-72EC-456B-8C34-59EEDA46A622}" showPageBreaks="1" showGridLines="0" printArea="1" view="pageBreakPreview">
      <selection activeCell="B46" sqref="B46:C46"/>
      <pageMargins left="0.75" right="0.63" top="0.57999999999999996" bottom="0.6" header="0.34" footer="0.35"/>
      <pageSetup scale="96" orientation="portrait" r:id="rId5"/>
      <headerFooter alignWithMargins="0">
        <oddFooter>&amp;R&amp;"Book Antiqua,Bold"&amp;8 Page &amp;P of &amp;N</oddFooter>
      </headerFooter>
    </customSheetView>
    <customSheetView guid="{101E340E-5624-46EF-AADB-2F62C21B5295}" showPageBreaks="1" showGridLines="0" printArea="1" view="pageBreakPreview" topLeftCell="A16">
      <selection activeCell="B46" sqref="B46:C46"/>
      <pageMargins left="0.75" right="0.63" top="0.57999999999999996" bottom="0.6" header="0.34" footer="0.35"/>
      <pageSetup scale="96" orientation="portrait" r:id="rId6"/>
      <headerFooter alignWithMargins="0">
        <oddFooter>&amp;R&amp;"Book Antiqua,Bold"&amp;8 Page &amp;P of &amp;N</oddFooter>
      </headerFooter>
    </customSheetView>
    <customSheetView guid="{A667ED77-8424-4D1C-8A46-14ECA26AEC7D}" showPageBreaks="1" showGridLines="0" printArea="1" view="pageBreakPreview">
      <selection activeCell="B46" sqref="B46:C46"/>
      <pageMargins left="0.75" right="0.63" top="0.57999999999999996" bottom="0.6" header="0.34" footer="0.35"/>
      <pageSetup orientation="portrait" r:id="rId7"/>
      <headerFooter alignWithMargins="0">
        <oddFooter>&amp;R&amp;"Book Antiqua,Bold"&amp;8 Page &amp;P of &amp;N</oddFooter>
      </headerFooter>
    </customSheetView>
    <customSheetView guid="{7A122CCC-B984-47E9-88CF-89418CB24A21}" showGridLines="0" showRuler="0" topLeftCell="A19">
      <selection activeCell="B18" sqref="B18:C18"/>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printArea="1">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244B8F7F-C84C-4134-A8A5-723A75D45FC2}"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topLeftCell="A4">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B3AA1F62-F1E5-4DDF-B9C9-D54D9BFF6A2A}" showPageBreaks="1" showGridLines="0" printArea="1" view="pageBreakPreview">
      <selection activeCell="B46" sqref="B46:C46"/>
      <pageMargins left="0.75" right="0.63" top="0.57999999999999996" bottom="0.6" header="0.34" footer="0.35"/>
      <pageSetup orientation="portrait" r:id="rId17"/>
      <headerFooter alignWithMargins="0">
        <oddFooter>&amp;R&amp;"Book Antiqua,Bold"&amp;8 Page &amp;P of &amp;N</oddFooter>
      </headerFooter>
    </customSheetView>
    <customSheetView guid="{9E565B0E-8A1D-4C38-9278-F5233F8D5014}" showPageBreaks="1" showGridLines="0" printArea="1" view="pageBreakPreview">
      <selection activeCell="B46" sqref="B46:C46"/>
      <pageMargins left="0.75" right="0.63" top="0.57999999999999996" bottom="0.6" header="0.34" footer="0.35"/>
      <pageSetup scale="96" orientation="portrait" r:id="rId18"/>
      <headerFooter alignWithMargins="0">
        <oddFooter>&amp;R&amp;"Book Antiqua,Bold"&amp;8 Page &amp;P of &amp;N</oddFooter>
      </headerFooter>
    </customSheetView>
    <customSheetView guid="{EC8792F6-94EB-40FE-A69E-3F2E55E190BC}" showPageBreaks="1" showGridLines="0" printArea="1" view="pageBreakPreview" topLeftCell="A16">
      <selection activeCell="B46" sqref="B46:C46"/>
      <pageMargins left="0.75" right="0.63" top="0.57999999999999996" bottom="0.6" header="0.34" footer="0.35"/>
      <pageSetup scale="96" orientation="portrait" r:id="rId19"/>
      <headerFooter alignWithMargins="0">
        <oddFooter>&amp;R&amp;"Book Antiqua,Bold"&amp;8 Page &amp;P of &amp;N</oddFooter>
      </headerFooter>
    </customSheetView>
    <customSheetView guid="{89D1B684-1876-468F-8D99-45DA6BBF39C7}" showPageBreaks="1" showGridLines="0" printArea="1" view="pageBreakPreview">
      <selection activeCell="B46" sqref="B46:C46"/>
      <pageMargins left="0.75" right="0.63" top="0.57999999999999996" bottom="0.6" header="0.34" footer="0.35"/>
      <pageSetup scale="96" orientation="portrait" r:id="rId20"/>
      <headerFooter alignWithMargins="0">
        <oddFooter>&amp;R&amp;"Book Antiqua,Bold"&amp;8 Page &amp;P of &amp;N</oddFooter>
      </headerFooter>
    </customSheetView>
    <customSheetView guid="{0B94E550-FB49-4D0D-BCDB-8811C4A584DD}" showPageBreaks="1" showGridLines="0" printArea="1" view="pageBreakPreview" topLeftCell="A16">
      <selection activeCell="B46" sqref="B46:C46"/>
      <pageMargins left="0.75" right="0.63" top="0.57999999999999996" bottom="0.6" header="0.34" footer="0.35"/>
      <pageSetup scale="96" orientation="portrait" r:id="rId21"/>
      <headerFooter alignWithMargins="0">
        <oddFooter>&amp;R&amp;"Book Antiqua,Bold"&amp;8 Page &amp;P of &amp;N</oddFooter>
      </headerFooter>
    </customSheetView>
    <customSheetView guid="{F6380D37-4860-4332-ADDD-1ED2A1D0EFC6}" showPageBreaks="1" showGridLines="0" printArea="1" view="pageBreakPreview" topLeftCell="A13">
      <selection activeCell="A17" sqref="A17:E17"/>
      <pageMargins left="0.75" right="0.63" top="0.57999999999999996" bottom="0.6" header="0.34" footer="0.35"/>
      <pageSetup scale="96" orientation="portrait" r:id="rId22"/>
      <headerFooter alignWithMargins="0">
        <oddFooter>&amp;R&amp;"Book Antiqua,Bold"&amp;8 Page &amp;P of &amp;N</oddFooter>
      </headerFooter>
    </customSheetView>
    <customSheetView guid="{CC51813E-AF1D-4DE0-AF54-AE0A75A48961}" showPageBreaks="1" showGridLines="0" printArea="1" view="pageBreakPreview">
      <selection activeCell="A3" sqref="A3:XFD3"/>
      <pageMargins left="0.75" right="0.63" top="0.57999999999999996" bottom="0.6" header="0.34" footer="0.35"/>
      <pageSetup scale="96" orientation="portrait" r:id="rId23"/>
      <headerFooter alignWithMargins="0">
        <oddFooter>&amp;R&amp;"Book Antiqua,Bold"&amp;8 Page &amp;P of &amp;N</oddFooter>
      </headerFooter>
    </customSheetView>
    <customSheetView guid="{E425B1E6-C9CD-4438-A9B0-BAD7005464F1}" showPageBreaks="1" showGridLines="0" printArea="1" view="pageBreakPreview" topLeftCell="A10">
      <selection activeCell="B20" sqref="B20:C20"/>
      <pageMargins left="0.75" right="0.63" top="0.57999999999999996" bottom="0.6" header="0.34" footer="0.35"/>
      <pageSetup scale="96" orientation="portrait" r:id="rId24"/>
      <headerFooter alignWithMargins="0">
        <oddFooter>&amp;R&amp;"Book Antiqua,Bold"&amp;8 Page &amp;P of &amp;N</oddFooter>
      </headerFooter>
    </customSheetView>
  </customSheetViews>
  <mergeCells count="45">
    <mergeCell ref="B70:C70"/>
    <mergeCell ref="B81:C81"/>
    <mergeCell ref="B76:C76"/>
    <mergeCell ref="B77:C77"/>
    <mergeCell ref="B78:C78"/>
    <mergeCell ref="B79:C79"/>
    <mergeCell ref="B80:C80"/>
    <mergeCell ref="A73:E73"/>
    <mergeCell ref="B75:C75"/>
    <mergeCell ref="B68:C68"/>
    <mergeCell ref="B69:C69"/>
    <mergeCell ref="A63:E63"/>
    <mergeCell ref="B53:C53"/>
    <mergeCell ref="B48:C48"/>
    <mergeCell ref="B49:C49"/>
    <mergeCell ref="B50:C50"/>
    <mergeCell ref="B51:C51"/>
    <mergeCell ref="A61:E61"/>
    <mergeCell ref="B67:C67"/>
    <mergeCell ref="B47:C47"/>
    <mergeCell ref="B52:C52"/>
    <mergeCell ref="B42:C42"/>
    <mergeCell ref="A45:E45"/>
    <mergeCell ref="B20:C20"/>
    <mergeCell ref="B40:C40"/>
    <mergeCell ref="B41:C41"/>
    <mergeCell ref="B21:C21"/>
    <mergeCell ref="B22:C22"/>
    <mergeCell ref="B23:C23"/>
    <mergeCell ref="B24:C24"/>
    <mergeCell ref="A35:E35"/>
    <mergeCell ref="B39:C39"/>
    <mergeCell ref="B25:C25"/>
    <mergeCell ref="A27:E27"/>
    <mergeCell ref="A28:E28"/>
    <mergeCell ref="A33:E33"/>
    <mergeCell ref="A3:E3"/>
    <mergeCell ref="A5:E5"/>
    <mergeCell ref="A17:E17"/>
    <mergeCell ref="B19:C19"/>
    <mergeCell ref="B9:C9"/>
    <mergeCell ref="B10:C10"/>
    <mergeCell ref="B11:C11"/>
    <mergeCell ref="B12:C12"/>
    <mergeCell ref="A8:C8"/>
  </mergeCells>
  <phoneticPr fontId="6" type="noConversion"/>
  <conditionalFormatting sqref="B57:B58 A83:A87 C83:E87 B83 B85:B87 A34:A58 C34:E58 B34:B55">
    <cfRule type="expression" dxfId="17" priority="1" stopIfTrue="1">
      <formula>$Z$2&lt;1</formula>
    </cfRule>
  </conditionalFormatting>
  <conditionalFormatting sqref="A59:E82">
    <cfRule type="expression" dxfId="16" priority="2" stopIfTrue="1">
      <formula>$Z$2&lt;2</formula>
    </cfRule>
  </conditionalFormatting>
  <pageMargins left="0.75" right="0.63" top="0.57999999999999996" bottom="0.6" header="0.34" footer="0.35"/>
  <pageSetup scale="96"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pageSetUpPr fitToPage="1"/>
  </sheetPr>
  <dimension ref="A1:I32"/>
  <sheetViews>
    <sheetView showGridLines="0" view="pageBreakPreview" topLeftCell="A2" zoomScaleNormal="100" zoomScaleSheetLayoutView="100" workbookViewId="0">
      <selection activeCell="D25" sqref="D25"/>
    </sheetView>
  </sheetViews>
  <sheetFormatPr defaultColWidth="9.140625" defaultRowHeight="16.5"/>
  <cols>
    <col min="1" max="1" width="12.140625" style="33" customWidth="1"/>
    <col min="2" max="2" width="28.42578125" style="33" customWidth="1"/>
    <col min="3" max="3" width="16" style="33" customWidth="1"/>
    <col min="4" max="4" width="32.85546875" style="33" customWidth="1"/>
    <col min="5" max="5" width="18.140625" style="33" customWidth="1"/>
    <col min="6" max="6" width="9.140625" style="28"/>
    <col min="7" max="7" width="9.140625" style="29" hidden="1" customWidth="1"/>
    <col min="8" max="8" width="14.7109375" style="29" hidden="1" customWidth="1"/>
    <col min="9" max="9" width="14.42578125" style="29" hidden="1" customWidth="1"/>
    <col min="10" max="10" width="0" style="29" hidden="1" customWidth="1"/>
    <col min="11" max="16384" width="9.140625" style="29"/>
  </cols>
  <sheetData>
    <row r="1" spans="1:7">
      <c r="A1" s="25" t="str">
        <f>'Attach 3(JV)'!A1</f>
        <v>Specification No. :CC-CS/1015-CC/CD-4137/3/G3</v>
      </c>
      <c r="B1" s="26"/>
      <c r="C1" s="26"/>
      <c r="D1" s="26"/>
      <c r="E1" s="45" t="str">
        <f>"Attachment-12 " &amp; 'Attach 3(JV)'!AT1</f>
        <v>Attachment-12 0</v>
      </c>
    </row>
    <row r="3" spans="1:7" ht="48.75" customHeight="1">
      <c r="A3" s="861" t="str">
        <f>'Attach 3(JV)'!A3</f>
        <v>Conductor Package CD02 for bulk procurement of Conductors for Transmission Line Diversion works</v>
      </c>
      <c r="B3" s="861"/>
      <c r="C3" s="861"/>
      <c r="D3" s="861"/>
      <c r="E3" s="861"/>
      <c r="F3" s="30"/>
    </row>
    <row r="4" spans="1:7" ht="20.100000000000001" customHeight="1">
      <c r="A4" s="32"/>
      <c r="F4" s="34"/>
      <c r="G4" s="12"/>
    </row>
    <row r="5" spans="1:7" ht="20.100000000000001" customHeight="1">
      <c r="A5" s="862" t="s">
        <v>288</v>
      </c>
      <c r="B5" s="862"/>
      <c r="C5" s="862"/>
      <c r="D5" s="862"/>
      <c r="E5" s="862"/>
      <c r="F5" s="34"/>
      <c r="G5" s="14"/>
    </row>
    <row r="6" spans="1:7" ht="20.100000000000001" customHeight="1">
      <c r="A6" s="36"/>
      <c r="F6" s="34"/>
      <c r="G6" s="14"/>
    </row>
    <row r="7" spans="1:7" ht="20.100000000000001" customHeight="1">
      <c r="A7" s="37" t="str">
        <f>'Attach 3(JV)'!A7</f>
        <v>Bidder’s Name and Address (Firm) :</v>
      </c>
      <c r="F7" s="34"/>
      <c r="G7" s="14"/>
    </row>
    <row r="8" spans="1:7" ht="24" customHeight="1">
      <c r="A8" s="860" t="str">
        <f>'Attach 3(JV)'!A8</f>
        <v/>
      </c>
      <c r="B8" s="860"/>
      <c r="C8" s="860"/>
      <c r="F8" s="34"/>
      <c r="G8" s="14"/>
    </row>
    <row r="9" spans="1:7" ht="20.100000000000001" customHeight="1">
      <c r="A9" s="15" t="s">
        <v>250</v>
      </c>
      <c r="B9" s="1198" t="str">
        <f>'Attach 3(JV)'!B9</f>
        <v/>
      </c>
      <c r="C9" s="1198"/>
      <c r="D9" s="218" t="str">
        <f>'Attach 3(JV)'!E7</f>
        <v>To:</v>
      </c>
      <c r="F9" s="34"/>
      <c r="G9" s="14"/>
    </row>
    <row r="10" spans="1:7" ht="20.100000000000001" customHeight="1">
      <c r="A10" s="15" t="s">
        <v>252</v>
      </c>
      <c r="B10" s="1198" t="str">
        <f>'Attach 3(JV)'!B10</f>
        <v/>
      </c>
      <c r="C10" s="1198"/>
      <c r="D10" s="219" t="str">
        <f>'Attach 3(JV)'!E8</f>
        <v>Contract Services</v>
      </c>
      <c r="F10" s="34"/>
      <c r="G10" s="14"/>
    </row>
    <row r="11" spans="1:7" ht="20.100000000000001" customHeight="1">
      <c r="B11" s="1198" t="str">
        <f>'Attach 3(JV)'!B11</f>
        <v/>
      </c>
      <c r="C11" s="1198"/>
      <c r="D11" s="219" t="str">
        <f>'Attach 3(JV)'!E9</f>
        <v>Power Grid Corporation of India Ltd.,</v>
      </c>
    </row>
    <row r="12" spans="1:7" ht="20.100000000000001" customHeight="1">
      <c r="A12" s="36"/>
      <c r="B12" s="1198" t="str">
        <f>'Attach 3(JV)'!B12</f>
        <v/>
      </c>
      <c r="C12" s="1257"/>
      <c r="D12" s="219" t="str">
        <f>'Attach 3(JV)'!E10</f>
        <v>"Saudamini", Plot No. 2, Sector 29</v>
      </c>
    </row>
    <row r="13" spans="1:7" ht="18.75" customHeight="1">
      <c r="A13" s="36"/>
      <c r="B13" s="162"/>
      <c r="C13" s="162"/>
      <c r="D13" s="219" t="str">
        <f>'Attach 3(JV)'!E11</f>
        <v>Gurgaon (Haryana) - 122001</v>
      </c>
    </row>
    <row r="14" spans="1:7" ht="9.9499999999999993" customHeight="1">
      <c r="A14" s="488"/>
      <c r="B14" s="162"/>
      <c r="C14" s="162"/>
    </row>
    <row r="15" spans="1:7" ht="20.100000000000001" customHeight="1">
      <c r="A15" s="33" t="s">
        <v>244</v>
      </c>
    </row>
    <row r="16" spans="1:7" ht="9.9499999999999993" customHeight="1">
      <c r="A16" s="36"/>
    </row>
    <row r="17" spans="1:9" ht="69.75" customHeight="1">
      <c r="A17" s="868"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Conductor Package CD02 for bulk procurement of Conductors for Transmission Line Diversion worksThe necessary documentary evidence are enclosed : </v>
      </c>
      <c r="B17" s="868"/>
      <c r="C17" s="868"/>
      <c r="D17" s="868"/>
      <c r="E17" s="868"/>
      <c r="F17" s="38"/>
    </row>
    <row r="18" spans="1:9" ht="19.5" customHeight="1">
      <c r="A18" s="36"/>
    </row>
    <row r="19" spans="1:9" ht="87.75" customHeight="1">
      <c r="A19" s="49" t="s">
        <v>248</v>
      </c>
      <c r="B19" s="50" t="s">
        <v>289</v>
      </c>
      <c r="C19" s="49" t="s">
        <v>290</v>
      </c>
      <c r="D19" s="49" t="s">
        <v>679</v>
      </c>
      <c r="E19" s="49" t="s">
        <v>678</v>
      </c>
    </row>
    <row r="20" spans="1:9" ht="20.100000000000001" customHeight="1">
      <c r="A20" s="51">
        <v>1</v>
      </c>
      <c r="B20" s="51">
        <v>2</v>
      </c>
      <c r="C20" s="51">
        <v>3</v>
      </c>
      <c r="D20" s="51">
        <v>4</v>
      </c>
      <c r="E20" s="51">
        <v>5</v>
      </c>
    </row>
    <row r="21" spans="1:9" ht="20.100000000000001" customHeight="1">
      <c r="A21" s="1259" t="s">
        <v>960</v>
      </c>
      <c r="B21" s="1260"/>
      <c r="C21" s="1260"/>
      <c r="D21" s="1260"/>
      <c r="E21" s="1261"/>
    </row>
    <row r="22" spans="1:9" ht="96" customHeight="1">
      <c r="A22" s="508">
        <v>1</v>
      </c>
      <c r="B22" s="510" t="s">
        <v>670</v>
      </c>
      <c r="C22" s="511">
        <v>0.65</v>
      </c>
      <c r="D22" s="512" t="s">
        <v>758</v>
      </c>
      <c r="E22" s="512"/>
    </row>
    <row r="23" spans="1:9" ht="48" customHeight="1">
      <c r="A23" s="508">
        <v>2</v>
      </c>
      <c r="B23" s="513"/>
      <c r="C23" s="514" t="s">
        <v>776</v>
      </c>
      <c r="D23" s="1254"/>
      <c r="E23" s="1255"/>
    </row>
    <row r="24" spans="1:9" ht="84.75" customHeight="1">
      <c r="A24" s="1205"/>
      <c r="B24" s="510" t="str">
        <f>IF(C23="OPTION-A",G25, I25)</f>
        <v>High Carbon Steel Rods , co-efficient b =</v>
      </c>
      <c r="C24" s="511">
        <f>IF(C23="OPTION-A",0.13,0.15)</f>
        <v>0.13</v>
      </c>
      <c r="D24" s="512" t="s">
        <v>757</v>
      </c>
      <c r="E24" s="512"/>
      <c r="G24" s="521" t="b">
        <v>0</v>
      </c>
      <c r="H24" s="521" t="b">
        <v>0</v>
      </c>
    </row>
    <row r="25" spans="1:9" ht="42" customHeight="1">
      <c r="A25" s="1256"/>
      <c r="B25" s="515" t="str">
        <f>IF(C23="OPTION-A",H25,"")</f>
        <v>High Grade Electrolytic Zinc, co-efficient c =</v>
      </c>
      <c r="C25" s="516">
        <f>IF(C23="OPTION-A",0.02,"")</f>
        <v>0.02</v>
      </c>
      <c r="D25" s="512"/>
      <c r="E25" s="512"/>
      <c r="F25" s="327"/>
      <c r="G25" s="522" t="s">
        <v>673</v>
      </c>
      <c r="H25" s="522" t="s">
        <v>777</v>
      </c>
      <c r="I25" s="522" t="s">
        <v>778</v>
      </c>
    </row>
    <row r="26" spans="1:9" ht="5.25" customHeight="1">
      <c r="A26" s="507"/>
      <c r="B26" s="517" t="str">
        <f>IF(G24=TRUE,G25,"")</f>
        <v/>
      </c>
      <c r="C26" s="518"/>
      <c r="D26" s="519"/>
      <c r="E26" s="520"/>
      <c r="G26" s="523" t="s">
        <v>674</v>
      </c>
      <c r="H26" s="180"/>
    </row>
    <row r="27" spans="1:9" ht="87.75" customHeight="1">
      <c r="A27" s="508">
        <v>3</v>
      </c>
      <c r="B27" s="510" t="s">
        <v>671</v>
      </c>
      <c r="C27" s="524">
        <v>0.05</v>
      </c>
      <c r="D27" s="506" t="s">
        <v>672</v>
      </c>
      <c r="E27" s="525"/>
    </row>
    <row r="28" spans="1:9" ht="27.75" customHeight="1">
      <c r="A28" s="33" t="s">
        <v>285</v>
      </c>
      <c r="B28" s="1258" t="s">
        <v>680</v>
      </c>
      <c r="C28" s="1258"/>
      <c r="D28" s="1258"/>
      <c r="E28" s="1258"/>
    </row>
    <row r="29" spans="1:9" ht="68.25" customHeight="1">
      <c r="A29" s="29"/>
      <c r="B29" s="1249" t="s">
        <v>677</v>
      </c>
      <c r="C29" s="1249"/>
      <c r="D29" s="1249"/>
      <c r="E29" s="1249"/>
    </row>
    <row r="30" spans="1:9" ht="24" customHeight="1">
      <c r="A30" s="497" t="s">
        <v>231</v>
      </c>
      <c r="B30" s="549" t="str">
        <f>'Attach 3(JV)'!B24</f>
        <v/>
      </c>
      <c r="D30" s="497" t="s">
        <v>229</v>
      </c>
      <c r="E30" s="548" t="str">
        <f>'Attach 3(JV)'!E24</f>
        <v/>
      </c>
    </row>
    <row r="31" spans="1:9" ht="24" customHeight="1">
      <c r="A31" s="497" t="s">
        <v>232</v>
      </c>
      <c r="B31" s="548" t="str">
        <f>'Attach 3(JV)'!B25</f>
        <v/>
      </c>
      <c r="D31" s="497" t="s">
        <v>333</v>
      </c>
      <c r="E31" s="548" t="str">
        <f>'Attach 3(JV)'!E25</f>
        <v/>
      </c>
    </row>
    <row r="32" spans="1:9" ht="24" customHeight="1">
      <c r="A32" s="37"/>
      <c r="B32" s="37"/>
      <c r="C32" s="497"/>
      <c r="D32" s="41"/>
      <c r="E32" s="37"/>
    </row>
  </sheetData>
  <sheetProtection password="EE0B" sheet="1" objects="1" scenarios="1" formatColumns="0" formatRows="0" selectLockedCells="1"/>
  <customSheetViews>
    <customSheetView guid="{5BA86A6E-BC14-42F9-9389-686525E5B7F9}" showPageBreaks="1" showGridLines="0" fitToPage="1" printArea="1" hiddenColumns="1" view="pageBreakPreview" topLeftCell="A2">
      <selection activeCell="D25" sqref="D25"/>
      <pageMargins left="0.75" right="0.47" top="0.36" bottom="0.48" header="0.28000000000000003" footer="0.23"/>
      <pageSetup scale="64" orientation="portrait" r:id="rId1"/>
      <headerFooter alignWithMargins="0">
        <oddFooter>&amp;R&amp;"Book Antiqua,Bold"&amp;8 Page &amp;P of &amp;N</oddFooter>
      </headerFooter>
    </customSheetView>
    <customSheetView guid="{5F738A72-7345-43CF-AB7D-86158EA0AE83}" showPageBreaks="1" showGridLines="0" fitToPage="1" printArea="1" hiddenColumns="1" view="pageBreakPreview">
      <selection activeCell="E24" sqref="E24"/>
      <pageMargins left="0.75" right="0.47" top="0.36" bottom="0.48" header="0.28000000000000003" footer="0.23"/>
      <pageSetup scale="63" orientation="portrait" r:id="rId2"/>
      <headerFooter alignWithMargins="0">
        <oddFooter>&amp;R&amp;"Book Antiqua,Bold"&amp;8 Page &amp;P of &amp;N</oddFooter>
      </headerFooter>
    </customSheetView>
    <customSheetView guid="{952295AE-A9B5-4F86-B190-F32791A094BA}" showPageBreaks="1" showGridLines="0" fitToPage="1" printArea="1" hiddenColumns="1" view="pageBreakPreview" topLeftCell="A19">
      <selection activeCell="D26" sqref="D26"/>
      <pageMargins left="0.75" right="0.47" top="0.36" bottom="0.48" header="0.28000000000000003" footer="0.23"/>
      <pageSetup scale="65" orientation="portrait" r:id="rId3"/>
      <headerFooter alignWithMargins="0">
        <oddFooter>&amp;R&amp;"Book Antiqua,Bold"&amp;8 Page &amp;P of &amp;N</oddFooter>
      </headerFooter>
    </customSheetView>
    <customSheetView guid="{72DED9DF-AFAA-4EF2-A206-FD53551442E1}" showPageBreaks="1" showGridLines="0" fitToPage="1" printArea="1" hiddenColumns="1" view="pageBreakPreview" topLeftCell="A25">
      <selection activeCell="B28" sqref="B28:E28"/>
      <pageMargins left="0.75" right="0.47" top="0.36" bottom="0.48" header="0.28000000000000003" footer="0.23"/>
      <pageSetup scale="64" orientation="portrait" r:id="rId4"/>
      <headerFooter alignWithMargins="0">
        <oddFooter>&amp;R&amp;"Book Antiqua,Bold"&amp;8 Page &amp;P of &amp;N</oddFooter>
      </headerFooter>
    </customSheetView>
    <customSheetView guid="{929A0717-72EC-456B-8C34-59EEDA46A622}" showPageBreaks="1" showGridLines="0" printArea="1" view="pageBreakPreview" topLeftCell="A7">
      <selection activeCell="A3" sqref="A3:E3"/>
      <pageMargins left="0.75" right="0.47" top="0.36" bottom="0.48" header="0.28000000000000003" footer="0.23"/>
      <pageSetup scale="77" orientation="portrait" r:id="rId5"/>
      <headerFooter alignWithMargins="0">
        <oddFooter>&amp;R&amp;"Book Antiqua,Bold"&amp;8 Page &amp;P of &amp;N</oddFooter>
      </headerFooter>
    </customSheetView>
    <customSheetView guid="{101E340E-5624-46EF-AADB-2F62C21B5295}" scale="75" showPageBreaks="1" showGridLines="0" printArea="1" view="pageBreakPreview">
      <selection activeCell="J24" sqref="J24"/>
      <pageMargins left="0.75" right="0.47" top="0.36" bottom="0.48" header="0.28000000000000003" footer="0.23"/>
      <pageSetup scale="77" orientation="portrait" r:id="rId6"/>
      <headerFooter alignWithMargins="0">
        <oddFooter>&amp;R&amp;"Book Antiqua,Bold"&amp;8 Page &amp;P of &amp;N</oddFooter>
      </headerFooter>
    </customSheetView>
    <customSheetView guid="{A667ED77-8424-4D1C-8A46-14ECA26AEC7D}" scale="75" showPageBreaks="1" showGridLines="0" printArea="1" hiddenRows="1" view="pageBreakPreview">
      <selection activeCell="C112" sqref="C112"/>
      <pageMargins left="0.75" right="0.47" top="0.36" bottom="0.48" header="0.28000000000000003" footer="0.23"/>
      <pageSetup scale="98" orientation="portrait" r:id="rId7"/>
      <headerFooter alignWithMargins="0">
        <oddFooter>&amp;R&amp;"Book Antiqua,Bold"&amp;8 Page &amp;P of &amp;N</oddFooter>
      </headerFooter>
    </customSheetView>
    <customSheetView guid="{7A122CCC-B984-47E9-88CF-89418CB24A21}" scale="80" showPageBreaks="1" showGridLines="0" printArea="1" hiddenRows="1" view="pageBreakPreview" showRuler="0" topLeftCell="A43">
      <selection activeCell="C30" sqref="C30"/>
      <pageMargins left="0.75" right="0.47" top="0.36" bottom="0.48" header="0.28000000000000003" footer="0.23"/>
      <pageSetup scale="98" orientation="portrait" r:id="rId8"/>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2"/>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printArea="1" hiddenRows="1" topLeftCell="A12">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244B8F7F-C84C-4134-A8A5-723A75D45FC2}" scale="75" showGridLines="0" hiddenRows="1">
      <selection activeCell="J64" sqref="J64"/>
      <rowBreaks count="8" manualBreakCount="8">
        <brk id="26" max="4" man="1"/>
        <brk id="40" max="4" man="1"/>
        <brk id="49" max="4" man="1"/>
        <brk id="70" max="4" man="1"/>
        <brk id="77" max="16383" man="1"/>
        <brk id="88" max="4" man="1"/>
        <brk id="97" max="4" man="1"/>
        <brk id="106"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43BCBF1E-CDCF-4541-8D79-87EDCECBC1FD}" showGridLines="0" printArea="1" hiddenRows="1">
      <selection activeCell="C22" sqref="C22"/>
      <pageMargins left="0.75" right="0.47" top="0.36" bottom="0.48" header="0.28000000000000003" footer="0.23"/>
      <pageSetup scale="98" orientation="portrait" r:id="rId16"/>
      <headerFooter alignWithMargins="0">
        <oddFooter>&amp;R&amp;"Book Antiqua,Bold"&amp;8 Page &amp;P of &amp;N</oddFooter>
      </headerFooter>
    </customSheetView>
    <customSheetView guid="{B3AA1F62-F1E5-4DDF-B9C9-D54D9BFF6A2A}" scale="75" showPageBreaks="1" showGridLines="0" printArea="1" hiddenRows="1" view="pageBreakPreview">
      <selection activeCell="C112" sqref="C112"/>
      <pageMargins left="0.75" right="0.47" top="0.36" bottom="0.48" header="0.28000000000000003" footer="0.23"/>
      <pageSetup scale="98" orientation="portrait" r:id="rId17"/>
      <headerFooter alignWithMargins="0">
        <oddFooter>&amp;R&amp;"Book Antiqua,Bold"&amp;8 Page &amp;P of &amp;N</oddFooter>
      </headerFooter>
    </customSheetView>
    <customSheetView guid="{9E565B0E-8A1D-4C38-9278-F5233F8D5014}" scale="75" showPageBreaks="1" showGridLines="0" printArea="1" hiddenRows="1" view="pageBreakPreview" topLeftCell="A133">
      <selection activeCell="C112" sqref="C112"/>
      <pageMargins left="0.75" right="0.47" top="0.36" bottom="0.48" header="0.28000000000000003" footer="0.23"/>
      <pageSetup scale="98" orientation="portrait" r:id="rId18"/>
      <headerFooter alignWithMargins="0">
        <oddFooter>&amp;R&amp;"Book Antiqua,Bold"&amp;8 Page &amp;P of &amp;N</oddFooter>
      </headerFooter>
    </customSheetView>
    <customSheetView guid="{EC8792F6-94EB-40FE-A69E-3F2E55E190BC}" scale="75" showPageBreaks="1" showGridLines="0" printArea="1" hiddenRows="1" view="pageBreakPreview" topLeftCell="A112">
      <selection activeCell="C112" sqref="C112"/>
      <pageMargins left="0.75" right="0.47" top="0.36" bottom="0.48" header="0.28000000000000003" footer="0.23"/>
      <pageSetup scale="98" orientation="portrait" r:id="rId19"/>
      <headerFooter alignWithMargins="0">
        <oddFooter>&amp;R&amp;"Book Antiqua,Bold"&amp;8 Page &amp;P of &amp;N</oddFooter>
      </headerFooter>
    </customSheetView>
    <customSheetView guid="{89D1B684-1876-468F-8D99-45DA6BBF39C7}" scale="75" showPageBreaks="1" showGridLines="0" printArea="1" view="pageBreakPreview" topLeftCell="A10">
      <selection activeCell="A3" sqref="A3:E3"/>
      <pageMargins left="0.75" right="0.47" top="0.36" bottom="0.48" header="0.28000000000000003" footer="0.23"/>
      <pageSetup scale="77" orientation="portrait" r:id="rId20"/>
      <headerFooter alignWithMargins="0">
        <oddFooter>&amp;R&amp;"Book Antiqua,Bold"&amp;8 Page &amp;P of &amp;N</oddFooter>
      </headerFooter>
    </customSheetView>
    <customSheetView guid="{0B94E550-FB49-4D0D-BCDB-8811C4A584DD}" scale="75" showPageBreaks="1" showGridLines="0" printArea="1" view="pageBreakPreview" topLeftCell="A19">
      <selection activeCell="A3" sqref="A3:E3"/>
      <pageMargins left="0.75" right="0.47" top="0.36" bottom="0.48" header="0.28000000000000003" footer="0.23"/>
      <pageSetup scale="77" orientation="portrait" r:id="rId21"/>
      <headerFooter alignWithMargins="0">
        <oddFooter>&amp;R&amp;"Book Antiqua,Bold"&amp;8 Page &amp;P of &amp;N</oddFooter>
      </headerFooter>
    </customSheetView>
    <customSheetView guid="{F6380D37-4860-4332-ADDD-1ED2A1D0EFC6}" showPageBreaks="1" showGridLines="0" fitToPage="1" printArea="1" hiddenColumns="1" view="pageBreakPreview">
      <selection activeCell="B21" sqref="B21"/>
      <pageMargins left="0.75" right="0.47" top="0.36" bottom="0.48" header="0.28000000000000003" footer="0.23"/>
      <pageSetup scale="64" orientation="portrait" r:id="rId22"/>
      <headerFooter alignWithMargins="0">
        <oddFooter>&amp;R&amp;"Book Antiqua,Bold"&amp;8 Page &amp;P of &amp;N</oddFooter>
      </headerFooter>
    </customSheetView>
    <customSheetView guid="{CC51813E-AF1D-4DE0-AF54-AE0A75A48961}" showPageBreaks="1" showGridLines="0" fitToPage="1" printArea="1" hiddenColumns="1" view="pageBreakPreview">
      <selection activeCell="C22" sqref="C22"/>
      <pageMargins left="0.75" right="0.47" top="0.36" bottom="0.48" header="0.28000000000000003" footer="0.23"/>
      <pageSetup scale="67" orientation="portrait" r:id="rId23"/>
      <headerFooter alignWithMargins="0">
        <oddFooter>&amp;R&amp;"Book Antiqua,Bold"&amp;8 Page &amp;P of &amp;N</oddFooter>
      </headerFooter>
    </customSheetView>
    <customSheetView guid="{E425B1E6-C9CD-4438-A9B0-BAD7005464F1}" showPageBreaks="1" showGridLines="0" fitToPage="1" printArea="1" hiddenColumns="1" view="pageBreakPreview">
      <selection activeCell="E24" sqref="E24"/>
      <pageMargins left="0.75" right="0.47" top="0.36" bottom="0.48" header="0.28000000000000003" footer="0.23"/>
      <pageSetup scale="63" orientation="portrait" r:id="rId24"/>
      <headerFooter alignWithMargins="0">
        <oddFooter>&amp;R&amp;"Book Antiqua,Bold"&amp;8 Page &amp;P of &amp;N</oddFooter>
      </headerFooter>
    </customSheetView>
  </customSheetViews>
  <mergeCells count="13">
    <mergeCell ref="B29:E29"/>
    <mergeCell ref="A3:E3"/>
    <mergeCell ref="A5:E5"/>
    <mergeCell ref="A8:C8"/>
    <mergeCell ref="B10:C10"/>
    <mergeCell ref="B11:C11"/>
    <mergeCell ref="D23:E23"/>
    <mergeCell ref="A24:A25"/>
    <mergeCell ref="A17:E17"/>
    <mergeCell ref="B12:C12"/>
    <mergeCell ref="B9:C9"/>
    <mergeCell ref="B28:E28"/>
    <mergeCell ref="A21:E21"/>
  </mergeCells>
  <phoneticPr fontId="6" type="noConversion"/>
  <conditionalFormatting sqref="C27">
    <cfRule type="expression" dxfId="15" priority="5" stopIfTrue="1">
      <formula>OR($C$22=0,$C$23=0)</formula>
    </cfRule>
  </conditionalFormatting>
  <dataValidations count="2">
    <dataValidation type="decimal" operator="equal" allowBlank="1" showInputMessage="1" showErrorMessage="1" prompt="ERROR" sqref="F25">
      <formula1>0.85</formula1>
    </dataValidation>
    <dataValidation type="list" allowBlank="1" showInputMessage="1" showErrorMessage="1" sqref="C23">
      <formula1>"OPTION-A, OPTION-B"</formula1>
    </dataValidation>
  </dataValidations>
  <pageMargins left="0.75" right="0.47" top="0.36" bottom="0.48" header="0.28000000000000003" footer="0.23"/>
  <pageSetup scale="64"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zoomScaleNormal="100" zoomScaleSheetLayoutView="100" workbookViewId="0">
      <selection activeCell="J12" sqref="J12"/>
    </sheetView>
  </sheetViews>
  <sheetFormatPr defaultColWidth="9.140625" defaultRowHeight="16.5"/>
  <cols>
    <col min="1" max="1" width="12.140625" style="33" customWidth="1"/>
    <col min="2" max="2" width="20.5703125" style="33" customWidth="1"/>
    <col min="3" max="3" width="11.42578125" style="33" customWidth="1"/>
    <col min="4" max="4" width="15.42578125" style="33" customWidth="1"/>
    <col min="5" max="5" width="39.28515625" style="33" customWidth="1"/>
    <col min="6" max="8" width="9.140625" style="28"/>
    <col min="9" max="16384" width="9.140625" style="29"/>
  </cols>
  <sheetData>
    <row r="1" spans="1:9">
      <c r="A1" s="25" t="str">
        <f>'Attach 3(JV)'!A1</f>
        <v>Specification No. :CC-CS/1015-CC/CD-4137/3/G3</v>
      </c>
      <c r="B1" s="26"/>
      <c r="C1" s="26"/>
      <c r="D1" s="26"/>
      <c r="E1" s="27" t="str">
        <f>"Attachment-13 " &amp; 'Attach 3(JV)'!AT1</f>
        <v>Attachment-13 0</v>
      </c>
    </row>
    <row r="3" spans="1:9" ht="57" customHeight="1">
      <c r="A3" s="861" t="str">
        <f>'Attach 3(JV)'!A3</f>
        <v>Conductor Package CD02 for bulk procurement of Conductors for Transmission Line Diversion works</v>
      </c>
      <c r="B3" s="861"/>
      <c r="C3" s="861"/>
      <c r="D3" s="861"/>
      <c r="E3" s="861"/>
      <c r="F3" s="30"/>
      <c r="G3" s="31"/>
      <c r="H3" s="30"/>
    </row>
    <row r="4" spans="1:9" ht="20.100000000000001" customHeight="1">
      <c r="A4" s="32"/>
      <c r="H4" s="34"/>
      <c r="I4" s="12"/>
    </row>
    <row r="5" spans="1:9" ht="20.100000000000001" customHeight="1">
      <c r="A5" s="862" t="s">
        <v>225</v>
      </c>
      <c r="B5" s="862"/>
      <c r="C5" s="862"/>
      <c r="D5" s="862"/>
      <c r="E5" s="862"/>
      <c r="F5" s="35"/>
      <c r="H5" s="34"/>
      <c r="I5" s="14"/>
    </row>
    <row r="6" spans="1:9" ht="20.100000000000001" customHeight="1">
      <c r="A6" s="36"/>
      <c r="H6" s="34"/>
      <c r="I6" s="14"/>
    </row>
    <row r="7" spans="1:9" ht="20.100000000000001" customHeight="1">
      <c r="A7" s="37" t="str">
        <f>'Attach 3(JV)'!A7</f>
        <v>Bidder’s Name and Address (Firm) :</v>
      </c>
      <c r="H7" s="34"/>
      <c r="I7" s="14"/>
    </row>
    <row r="8" spans="1:9" ht="20.100000000000001" customHeight="1">
      <c r="A8" s="15" t="s">
        <v>250</v>
      </c>
      <c r="B8" s="1198" t="str">
        <f>'Attach 3(JV)'!B9</f>
        <v/>
      </c>
      <c r="C8" s="1198"/>
      <c r="D8" s="1198"/>
      <c r="E8" s="17" t="str">
        <f>'Attach 3(JV)'!E7</f>
        <v>To:</v>
      </c>
      <c r="H8" s="34"/>
      <c r="I8" s="14"/>
    </row>
    <row r="9" spans="1:9" ht="20.100000000000001" customHeight="1">
      <c r="A9" s="15" t="s">
        <v>252</v>
      </c>
      <c r="B9" s="1198" t="str">
        <f>'Attach 3(JV)'!B10</f>
        <v/>
      </c>
      <c r="C9" s="1198"/>
      <c r="D9" s="1198"/>
      <c r="E9" s="13" t="str">
        <f>'Attach 3(JV)'!E8</f>
        <v>Contract Services</v>
      </c>
      <c r="H9" s="34"/>
      <c r="I9" s="14"/>
    </row>
    <row r="10" spans="1:9" ht="20.100000000000001" customHeight="1">
      <c r="B10" s="1198" t="str">
        <f>'Attach 3(JV)'!B11</f>
        <v/>
      </c>
      <c r="C10" s="1198"/>
      <c r="D10" s="1198"/>
      <c r="E10" s="13" t="str">
        <f>'Attach 3(JV)'!E9</f>
        <v>Power Grid Corporation of India Ltd.,</v>
      </c>
      <c r="G10" s="68" t="s">
        <v>150</v>
      </c>
    </row>
    <row r="11" spans="1:9" ht="20.100000000000001" customHeight="1">
      <c r="A11" s="36"/>
      <c r="B11" s="1198" t="str">
        <f>'Attach 3(JV)'!B12</f>
        <v/>
      </c>
      <c r="C11" s="1198"/>
      <c r="D11" s="1198"/>
      <c r="E11" s="13" t="str">
        <f>'Attach 3(JV)'!E10</f>
        <v>"Saudamini", Plot No. 2, Sector 29</v>
      </c>
    </row>
    <row r="12" spans="1:9" ht="20.100000000000001" customHeight="1">
      <c r="A12" s="36"/>
      <c r="B12" s="162"/>
      <c r="C12" s="162"/>
      <c r="D12" s="162"/>
      <c r="E12" s="13" t="str">
        <f>'Attach 3(JV)'!E11</f>
        <v>Gurgaon (Haryana) - 122001</v>
      </c>
    </row>
    <row r="13" spans="1:9" ht="20.100000000000001" customHeight="1">
      <c r="A13" s="488"/>
      <c r="B13" s="162"/>
      <c r="C13" s="162"/>
      <c r="D13" s="162"/>
      <c r="E13" s="29"/>
    </row>
    <row r="14" spans="1:9" ht="20.100000000000001" customHeight="1">
      <c r="A14" s="33" t="s">
        <v>244</v>
      </c>
    </row>
    <row r="15" spans="1:9" ht="20.100000000000001" customHeight="1">
      <c r="A15" s="36"/>
    </row>
    <row r="16" spans="1:9" ht="45" customHeight="1">
      <c r="A16" s="868" t="s">
        <v>226</v>
      </c>
      <c r="B16" s="868"/>
      <c r="C16" s="868"/>
      <c r="D16" s="868"/>
      <c r="E16" s="868"/>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231</v>
      </c>
      <c r="B24" s="79" t="str">
        <f>'Attach 3(JV)'!B24</f>
        <v/>
      </c>
      <c r="C24" s="44"/>
      <c r="D24" s="41" t="s">
        <v>229</v>
      </c>
      <c r="E24" s="313" t="str">
        <f>'Attach 3(JV)'!E24</f>
        <v/>
      </c>
    </row>
    <row r="25" spans="1:5" ht="33" customHeight="1">
      <c r="A25" s="40" t="s">
        <v>232</v>
      </c>
      <c r="B25" s="313" t="str">
        <f>'Attach 3(JV)'!B25</f>
        <v/>
      </c>
      <c r="C25" s="44"/>
      <c r="D25" s="41" t="s">
        <v>230</v>
      </c>
      <c r="E25" s="313" t="str">
        <f>'Attach 3(JV)'!E25</f>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selectUnlockedCells="1"/>
  <customSheetViews>
    <customSheetView guid="{5BA86A6E-BC14-42F9-9389-686525E5B7F9}" showPageBreaks="1" showGridLines="0" fitToPage="1" printArea="1" view="pageBreakPreview">
      <selection activeCell="J12" sqref="J12"/>
      <pageMargins left="0.75" right="0.63" top="0.57999999999999996" bottom="0.6" header="0.34" footer="0.35"/>
      <pageSetup orientation="portrait" r:id="rId1"/>
      <headerFooter alignWithMargins="0">
        <oddFooter>&amp;R&amp;"Book Antiqua,Bold"&amp;8 Page &amp;P of &amp;N</oddFooter>
      </headerFooter>
    </customSheetView>
    <customSheetView guid="{5F738A72-7345-43CF-AB7D-86158EA0AE83}" showPageBreaks="1" showGridLines="0" fitToPage="1" printArea="1" view="pageBreakPreview">
      <selection activeCell="J12" sqref="J12"/>
      <pageMargins left="0.75" right="0.63" top="0.57999999999999996" bottom="0.6" header="0.34" footer="0.35"/>
      <pageSetup orientation="portrait" r:id="rId2"/>
      <headerFooter alignWithMargins="0">
        <oddFooter>&amp;R&amp;"Book Antiqua,Bold"&amp;8 Page &amp;P of &amp;N</oddFooter>
      </headerFooter>
    </customSheetView>
    <customSheetView guid="{952295AE-A9B5-4F86-B190-F32791A094BA}" showPageBreaks="1" showGridLines="0" fitToPage="1" printArea="1" view="pageBreakPreview">
      <selection activeCell="B8" sqref="B8:D8"/>
      <pageMargins left="0.75" right="0.63" top="0.57999999999999996" bottom="0.6" header="0.34" footer="0.35"/>
      <pageSetup orientation="portrait" r:id="rId3"/>
      <headerFooter alignWithMargins="0">
        <oddFooter>&amp;R&amp;"Book Antiqua,Bold"&amp;8 Page &amp;P of &amp;N</oddFooter>
      </headerFooter>
    </customSheetView>
    <customSheetView guid="{72DED9DF-AFAA-4EF2-A206-FD53551442E1}" showPageBreaks="1" showGridLines="0" fitToPage="1" printArea="1" view="pageBreakPreview" topLeftCell="A10">
      <selection activeCell="B8" sqref="B8:D8"/>
      <pageMargins left="0.75" right="0.63" top="0.57999999999999996" bottom="0.6" header="0.34" footer="0.35"/>
      <pageSetup orientation="portrait" r:id="rId4"/>
      <headerFooter alignWithMargins="0">
        <oddFooter>&amp;R&amp;"Book Antiqua,Bold"&amp;8 Page &amp;P of &amp;N</oddFooter>
      </headerFooter>
    </customSheetView>
    <customSheetView guid="{929A0717-72EC-456B-8C34-59EEDA46A622}" showPageBreaks="1" showGridLines="0" printArea="1" view="pageBreakPreview" topLeftCell="A16">
      <selection activeCell="A3" sqref="A3:E3"/>
      <pageMargins left="0.75" right="0.63" top="0.57999999999999996" bottom="0.6" header="0.34" footer="0.35"/>
      <pageSetup scale="99" orientation="portrait" r:id="rId5"/>
      <headerFooter alignWithMargins="0">
        <oddFooter>&amp;R&amp;"Book Antiqua,Bold"&amp;8 Page &amp;P of &amp;N</oddFooter>
      </headerFooter>
    </customSheetView>
    <customSheetView guid="{101E340E-5624-46EF-AADB-2F62C21B5295}" showPageBreaks="1" showGridLines="0" printArea="1" view="pageBreakPreview" topLeftCell="A10">
      <selection activeCell="A4" sqref="A4"/>
      <pageMargins left="0.75" right="0.63" top="0.57999999999999996" bottom="0.6" header="0.34" footer="0.35"/>
      <pageSetup scale="99" orientation="portrait" r:id="rId6"/>
      <headerFooter alignWithMargins="0">
        <oddFooter>&amp;R&amp;"Book Antiqua,Bold"&amp;8 Page &amp;P of &amp;N</oddFooter>
      </headerFooter>
    </customSheetView>
    <customSheetView guid="{A667ED77-8424-4D1C-8A46-14ECA26AEC7D}" showPageBreaks="1" showGridLines="0" printArea="1" view="pageBreakPreview">
      <selection activeCell="E11" sqref="E11"/>
      <pageMargins left="0.75" right="0.63" top="0.57999999999999996" bottom="0.6" header="0.34" footer="0.35"/>
      <pageSetup orientation="portrait" r:id="rId7"/>
      <headerFooter alignWithMargins="0">
        <oddFooter>&amp;R&amp;"Book Antiqua,Bold"&amp;8 Page &amp;P of &amp;N</oddFooter>
      </headerFooter>
    </customSheetView>
    <customSheetView guid="{7A122CCC-B984-47E9-88CF-89418CB24A21}" showGridLines="0" showRuler="0" topLeftCell="A10">
      <selection activeCell="E11" sqref="E11"/>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28">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B3AA1F62-F1E5-4DDF-B9C9-D54D9BFF6A2A}" showPageBreaks="1" showGridLines="0" printArea="1" view="pageBreakPreview">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9E565B0E-8A1D-4C38-9278-F5233F8D5014}" showPageBreaks="1" showGridLines="0" printArea="1" view="pageBreakPreview">
      <selection activeCell="A4" sqref="A4"/>
      <pageMargins left="0.75" right="0.63" top="0.57999999999999996" bottom="0.6" header="0.34" footer="0.35"/>
      <pageSetup scale="99" orientation="portrait" r:id="rId18"/>
      <headerFooter alignWithMargins="0">
        <oddFooter>&amp;R&amp;"Book Antiqua,Bold"&amp;8 Page &amp;P of &amp;N</oddFooter>
      </headerFooter>
    </customSheetView>
    <customSheetView guid="{EC8792F6-94EB-40FE-A69E-3F2E55E190BC}" showPageBreaks="1" showGridLines="0" printArea="1" view="pageBreakPreview">
      <selection activeCell="A4" sqref="A4"/>
      <pageMargins left="0.75" right="0.63" top="0.57999999999999996" bottom="0.6" header="0.34" footer="0.35"/>
      <pageSetup scale="99" orientation="portrait" r:id="rId19"/>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20"/>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21"/>
      <headerFooter alignWithMargins="0">
        <oddFooter>&amp;R&amp;"Book Antiqua,Bold"&amp;8 Page &amp;P of &amp;N</oddFooter>
      </headerFooter>
    </customSheetView>
    <customSheetView guid="{F6380D37-4860-4332-ADDD-1ED2A1D0EFC6}" showPageBreaks="1" showGridLines="0" fitToPage="1" printArea="1" view="pageBreakPreview" topLeftCell="A10">
      <selection activeCell="B8" sqref="B8:D8"/>
      <pageMargins left="0.75" right="0.63" top="0.57999999999999996" bottom="0.6" header="0.34" footer="0.35"/>
      <pageSetup orientation="portrait" r:id="rId22"/>
      <headerFooter alignWithMargins="0">
        <oddFooter>&amp;R&amp;"Book Antiqua,Bold"&amp;8 Page &amp;P of &amp;N</oddFooter>
      </headerFooter>
    </customSheetView>
    <customSheetView guid="{CC51813E-AF1D-4DE0-AF54-AE0A75A48961}" showPageBreaks="1" showGridLines="0" fitToPage="1" printArea="1" view="pageBreakPreview">
      <selection activeCell="A4" sqref="A4"/>
      <pageMargins left="0.75" right="0.63" top="0.57999999999999996" bottom="0.6" header="0.34" footer="0.35"/>
      <pageSetup orientation="portrait" r:id="rId23"/>
      <headerFooter alignWithMargins="0">
        <oddFooter>&amp;R&amp;"Book Antiqua,Bold"&amp;8 Page &amp;P of &amp;N</oddFooter>
      </headerFooter>
    </customSheetView>
    <customSheetView guid="{E425B1E6-C9CD-4438-A9B0-BAD7005464F1}" showPageBreaks="1" showGridLines="0" fitToPage="1" printArea="1" view="pageBreakPreview">
      <selection activeCell="J12" sqref="J12"/>
      <pageMargins left="0.75" right="0.63" top="0.57999999999999996" bottom="0.6" header="0.34" footer="0.35"/>
      <pageSetup orientation="portrait" r:id="rId24"/>
      <headerFooter alignWithMargins="0">
        <oddFooter>&amp;R&amp;"Book Antiqua,Bold"&amp;8 Page &amp;P of &amp;N</oddFooter>
      </headerFooter>
    </customSheetView>
  </customSheetViews>
  <mergeCells count="7">
    <mergeCell ref="A3:E3"/>
    <mergeCell ref="A5:E5"/>
    <mergeCell ref="A16:E16"/>
    <mergeCell ref="B8:D8"/>
    <mergeCell ref="B9:D9"/>
    <mergeCell ref="B10:D10"/>
    <mergeCell ref="B11:D11"/>
  </mergeCells>
  <phoneticPr fontId="6"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Normal="100" zoomScaleSheetLayoutView="100" workbookViewId="0">
      <selection activeCell="E17" sqref="E17"/>
    </sheetView>
  </sheetViews>
  <sheetFormatPr defaultColWidth="9.140625" defaultRowHeight="16.5"/>
  <cols>
    <col min="1" max="1" width="12.140625" style="33" customWidth="1"/>
    <col min="2" max="2" width="20.5703125" style="33" customWidth="1"/>
    <col min="3" max="3" width="11.42578125" style="33" customWidth="1"/>
    <col min="4" max="4" width="15.42578125" style="33" customWidth="1"/>
    <col min="5" max="5" width="39.28515625" style="33" customWidth="1"/>
    <col min="6" max="8" width="9.140625" style="28"/>
    <col min="9" max="16384" width="9.140625" style="29"/>
  </cols>
  <sheetData>
    <row r="1" spans="1:9">
      <c r="A1" s="25" t="str">
        <f>'Attach 3(JV)'!A1</f>
        <v>Specification No. :CC-CS/1015-CC/CD-4137/3/G3</v>
      </c>
      <c r="B1" s="26"/>
      <c r="C1" s="26"/>
      <c r="D1" s="26"/>
      <c r="E1" s="27" t="str">
        <f>"Attachment-14 " &amp; 'Attach 3(JV)'!AT1</f>
        <v>Attachment-14 0</v>
      </c>
    </row>
    <row r="3" spans="1:9" ht="63" customHeight="1">
      <c r="A3" s="861" t="str">
        <f>'Attach 3(JV)'!A3</f>
        <v>Conductor Package CD02 for bulk procurement of Conductors for Transmission Line Diversion works</v>
      </c>
      <c r="B3" s="861"/>
      <c r="C3" s="861"/>
      <c r="D3" s="861"/>
      <c r="E3" s="861"/>
      <c r="F3" s="30"/>
      <c r="G3" s="31"/>
      <c r="H3" s="30"/>
    </row>
    <row r="4" spans="1:9" ht="20.100000000000001" customHeight="1">
      <c r="A4" s="32"/>
      <c r="H4" s="34"/>
      <c r="I4" s="12"/>
    </row>
    <row r="5" spans="1:9" ht="20.100000000000001" customHeight="1">
      <c r="A5" s="862" t="s">
        <v>167</v>
      </c>
      <c r="B5" s="862"/>
      <c r="C5" s="862"/>
      <c r="D5" s="862"/>
      <c r="E5" s="862"/>
      <c r="F5" s="35"/>
      <c r="H5" s="34"/>
      <c r="I5" s="14"/>
    </row>
    <row r="6" spans="1:9" ht="20.100000000000001" customHeight="1">
      <c r="A6" s="36"/>
      <c r="H6" s="34"/>
      <c r="I6" s="14"/>
    </row>
    <row r="7" spans="1:9" ht="20.100000000000001" customHeight="1">
      <c r="A7" s="37" t="str">
        <f>'Attach 3(JV)'!A7</f>
        <v>Bidder’s Name and Address (Firm) :</v>
      </c>
      <c r="H7" s="34"/>
      <c r="I7" s="14"/>
    </row>
    <row r="8" spans="1:9" ht="20.100000000000001" customHeight="1">
      <c r="A8" s="15" t="s">
        <v>250</v>
      </c>
      <c r="B8" s="1198" t="str">
        <f>'Attach 3(JV)'!B9</f>
        <v/>
      </c>
      <c r="C8" s="1198"/>
      <c r="D8" s="1198"/>
      <c r="E8" s="17" t="str">
        <f>'Attach 3(JV)'!E7</f>
        <v>To:</v>
      </c>
      <c r="H8" s="34"/>
      <c r="I8" s="14"/>
    </row>
    <row r="9" spans="1:9" ht="20.100000000000001" customHeight="1">
      <c r="A9" s="15" t="s">
        <v>252</v>
      </c>
      <c r="B9" s="1198" t="str">
        <f>'Attach 3(JV)'!B10</f>
        <v/>
      </c>
      <c r="C9" s="1198"/>
      <c r="D9" s="1198"/>
      <c r="E9" s="13" t="str">
        <f>'Attach 3(JV)'!E8</f>
        <v>Contract Services</v>
      </c>
      <c r="H9" s="34"/>
      <c r="I9" s="14"/>
    </row>
    <row r="10" spans="1:9" ht="20.100000000000001" customHeight="1">
      <c r="B10" s="1198" t="str">
        <f>'Attach 3(JV)'!B11</f>
        <v/>
      </c>
      <c r="C10" s="1198"/>
      <c r="D10" s="1198"/>
      <c r="E10" s="13" t="str">
        <f>'Attach 3(JV)'!E9</f>
        <v>Power Grid Corporation of India Ltd.,</v>
      </c>
    </row>
    <row r="11" spans="1:9" ht="20.100000000000001" customHeight="1">
      <c r="A11" s="36"/>
      <c r="B11" s="1198" t="str">
        <f>'Attach 3(JV)'!B12</f>
        <v/>
      </c>
      <c r="C11" s="1198"/>
      <c r="D11" s="1198"/>
      <c r="E11" s="13" t="str">
        <f>'Attach 3(JV)'!E10</f>
        <v>"Saudamini", Plot No. 2, Sector 29</v>
      </c>
    </row>
    <row r="12" spans="1:9" ht="20.100000000000001" customHeight="1">
      <c r="A12" s="36"/>
      <c r="B12" s="162"/>
      <c r="C12" s="162"/>
      <c r="D12" s="162"/>
      <c r="E12" s="13" t="str">
        <f>'Attach 3(JV)'!E11</f>
        <v>Gurgaon (Haryana) - 122001</v>
      </c>
    </row>
    <row r="13" spans="1:9" ht="20.100000000000001" customHeight="1">
      <c r="A13" s="488"/>
      <c r="B13" s="162"/>
      <c r="C13" s="162"/>
      <c r="D13" s="162"/>
      <c r="E13" s="29"/>
    </row>
    <row r="14" spans="1:9" ht="20.100000000000001" customHeight="1">
      <c r="A14" s="33" t="s">
        <v>244</v>
      </c>
    </row>
    <row r="15" spans="1:9" ht="20.100000000000001" customHeight="1">
      <c r="A15" s="36"/>
    </row>
    <row r="16" spans="1:9" ht="45" customHeight="1">
      <c r="A16" s="1262" t="s">
        <v>148</v>
      </c>
      <c r="B16" s="1262"/>
      <c r="C16" s="1262"/>
      <c r="D16" s="1262"/>
      <c r="E16" s="1262"/>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231</v>
      </c>
      <c r="B24" s="79" t="str">
        <f>'Attach 3(JV)'!B24</f>
        <v/>
      </c>
      <c r="C24" s="44"/>
      <c r="D24" s="41" t="s">
        <v>229</v>
      </c>
      <c r="E24" s="313" t="str">
        <f>'Attach 3(JV)'!E24</f>
        <v/>
      </c>
    </row>
    <row r="25" spans="1:5" ht="33" customHeight="1">
      <c r="A25" s="40" t="s">
        <v>232</v>
      </c>
      <c r="B25" s="313" t="str">
        <f>'Attach 3(JV)'!B25</f>
        <v/>
      </c>
      <c r="C25" s="44"/>
      <c r="D25" s="41" t="s">
        <v>230</v>
      </c>
      <c r="E25" s="313" t="str">
        <f>'Attach 3(JV)'!E25</f>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selectUnlockedCells="1"/>
  <customSheetViews>
    <customSheetView guid="{5BA86A6E-BC14-42F9-9389-686525E5B7F9}" showPageBreaks="1" showGridLines="0" fitToPage="1" printArea="1" view="pageBreakPreview">
      <selection activeCell="E17" sqref="E17"/>
      <pageMargins left="0.75" right="0.63" top="0.57999999999999996" bottom="0.6" header="0.34" footer="0.35"/>
      <pageSetup orientation="portrait" r:id="rId1"/>
      <headerFooter alignWithMargins="0">
        <oddFooter>&amp;R&amp;"Book Antiqua,Bold"&amp;8 Page &amp;P of &amp;N</oddFooter>
      </headerFooter>
    </customSheetView>
    <customSheetView guid="{5F738A72-7345-43CF-AB7D-86158EA0AE83}" showPageBreaks="1" showGridLines="0" fitToPage="1" printArea="1" view="pageBreakPreview">
      <selection activeCell="E17" sqref="E17"/>
      <pageMargins left="0.75" right="0.63" top="0.57999999999999996" bottom="0.6" header="0.34" footer="0.35"/>
      <pageSetup orientation="portrait" r:id="rId2"/>
      <headerFooter alignWithMargins="0">
        <oddFooter>&amp;R&amp;"Book Antiqua,Bold"&amp;8 Page &amp;P of &amp;N</oddFooter>
      </headerFooter>
    </customSheetView>
    <customSheetView guid="{952295AE-A9B5-4F86-B190-F32791A094BA}" showPageBreaks="1" showGridLines="0" fitToPage="1" printArea="1" view="pageBreakPreview">
      <pageMargins left="0.75" right="0.63" top="0.57999999999999996" bottom="0.6" header="0.34" footer="0.35"/>
      <pageSetup orientation="portrait" r:id="rId3"/>
      <headerFooter alignWithMargins="0">
        <oddFooter>&amp;R&amp;"Book Antiqua,Bold"&amp;8 Page &amp;P of &amp;N</oddFooter>
      </headerFooter>
    </customSheetView>
    <customSheetView guid="{72DED9DF-AFAA-4EF2-A206-FD53551442E1}" showPageBreaks="1" showGridLines="0" fitToPage="1" printArea="1" view="pageBreakPreview">
      <pageMargins left="0.75" right="0.63" top="0.57999999999999996" bottom="0.6" header="0.34" footer="0.35"/>
      <pageSetup orientation="portrait" r:id="rId4"/>
      <headerFooter alignWithMargins="0">
        <oddFooter>&amp;R&amp;"Book Antiqua,Bold"&amp;8 Page &amp;P of &amp;N</oddFooter>
      </headerFooter>
    </customSheetView>
    <customSheetView guid="{929A0717-72EC-456B-8C34-59EEDA46A622}" showPageBreaks="1" showGridLines="0" printArea="1" view="pageBreakPreview">
      <selection activeCell="A3" sqref="A3:E3"/>
      <pageMargins left="0.75" right="0.63" top="0.57999999999999996" bottom="0.6" header="0.34" footer="0.35"/>
      <pageSetup scale="99" orientation="portrait" r:id="rId5"/>
      <headerFooter alignWithMargins="0">
        <oddFooter>&amp;R&amp;"Book Antiqua,Bold"&amp;8 Page &amp;P of &amp;N</oddFooter>
      </headerFooter>
    </customSheetView>
    <customSheetView guid="{101E340E-5624-46EF-AADB-2F62C21B5295}" showPageBreaks="1" showGridLines="0" printArea="1" view="pageBreakPreview" topLeftCell="A10">
      <selection activeCell="A5" sqref="A5:E5"/>
      <pageMargins left="0.75" right="0.63" top="0.57999999999999996" bottom="0.6" header="0.34" footer="0.35"/>
      <pageSetup scale="99" orientation="portrait" r:id="rId6"/>
      <headerFooter alignWithMargins="0">
        <oddFooter>&amp;R&amp;"Book Antiqua,Bold"&amp;8 Page &amp;P of &amp;N</oddFooter>
      </headerFooter>
    </customSheetView>
    <customSheetView guid="{A667ED77-8424-4D1C-8A46-14ECA26AEC7D}" showPageBreaks="1" showGridLines="0" printArea="1" view="pageBreakPreview">
      <selection activeCell="A5" sqref="A5:E5"/>
      <pageMargins left="0.75" right="0.63" top="0.57999999999999996" bottom="0.6" header="0.34" footer="0.35"/>
      <pageSetup orientation="portrait" r:id="rId7"/>
      <headerFooter alignWithMargins="0">
        <oddFooter>&amp;R&amp;"Book Antiqua,Bold"&amp;8 Page &amp;P of &amp;N</oddFooter>
      </headerFooter>
    </customSheetView>
    <customSheetView guid="{7A122CCC-B984-47E9-88CF-89418CB24A21}" showGridLines="0" showRuler="0" topLeftCell="A13">
      <selection activeCell="A5" sqref="A5:E5"/>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topLeftCell="A1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5" sqref="A5:E5"/>
      <pageMargins left="0.75" right="0.63" top="0.57999999999999996" bottom="0.6" header="0.34" footer="0.35"/>
      <pageSetup orientation="portrait" r:id="rId12"/>
      <headerFooter alignWithMargins="0">
        <oddFooter>&amp;R&amp;"Book Antiqua,Bold"&amp;8 Page &amp;P of &amp;N</oddFooter>
      </headerFooter>
    </customSheetView>
    <customSheetView guid="{B3AA1F62-F1E5-4DDF-B9C9-D54D9BFF6A2A}" showPageBreaks="1" showGridLines="0" printArea="1" view="pageBreakPreview">
      <selection activeCell="A5" sqref="A5:E5"/>
      <pageMargins left="0.75" right="0.63" top="0.57999999999999996" bottom="0.6" header="0.34" footer="0.35"/>
      <pageSetup orientation="portrait" r:id="rId13"/>
      <headerFooter alignWithMargins="0">
        <oddFooter>&amp;R&amp;"Book Antiqua,Bold"&amp;8 Page &amp;P of &amp;N</oddFooter>
      </headerFooter>
    </customSheetView>
    <customSheetView guid="{9E565B0E-8A1D-4C38-9278-F5233F8D5014}" showPageBreaks="1" showGridLines="0" printArea="1" view="pageBreakPreview" topLeftCell="A16">
      <selection activeCell="A5" sqref="A5:E5"/>
      <pageMargins left="0.75" right="0.63" top="0.57999999999999996" bottom="0.6" header="0.34" footer="0.35"/>
      <pageSetup scale="99" orientation="portrait" r:id="rId14"/>
      <headerFooter alignWithMargins="0">
        <oddFooter>&amp;R&amp;"Book Antiqua,Bold"&amp;8 Page &amp;P of &amp;N</oddFooter>
      </headerFooter>
    </customSheetView>
    <customSheetView guid="{EC8792F6-94EB-40FE-A69E-3F2E55E190BC}" showPageBreaks="1" showGridLines="0" printArea="1" view="pageBreakPreview" topLeftCell="A10">
      <selection activeCell="A5" sqref="A5:E5"/>
      <pageMargins left="0.75" right="0.63" top="0.57999999999999996" bottom="0.6" header="0.34" footer="0.35"/>
      <pageSetup scale="99" orientation="portrait" r:id="rId15"/>
      <headerFooter alignWithMargins="0">
        <oddFooter>&amp;R&amp;"Book Antiqua,Bold"&amp;8 Page &amp;P of &amp;N</oddFooter>
      </headerFooter>
    </customSheetView>
    <customSheetView guid="{89D1B684-1876-468F-8D99-45DA6BBF39C7}" showPageBreaks="1" showGridLines="0" printArea="1" view="pageBreakPreview" topLeftCell="A7">
      <selection activeCell="A3" sqref="A3:E3"/>
      <pageMargins left="0.75" right="0.63" top="0.57999999999999996" bottom="0.6" header="0.34" footer="0.35"/>
      <pageSetup scale="99" orientation="portrait" r:id="rId16"/>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17"/>
      <headerFooter alignWithMargins="0">
        <oddFooter>&amp;R&amp;"Book Antiqua,Bold"&amp;8 Page &amp;P of &amp;N</oddFooter>
      </headerFooter>
    </customSheetView>
    <customSheetView guid="{F6380D37-4860-4332-ADDD-1ED2A1D0EFC6}" showPageBreaks="1" showGridLines="0" fitToPage="1"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CC51813E-AF1D-4DE0-AF54-AE0A75A48961}" showPageBreaks="1" showGridLines="0" fitToPage="1"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E425B1E6-C9CD-4438-A9B0-BAD7005464F1}" showPageBreaks="1" showGridLines="0" fitToPage="1" printArea="1" view="pageBreakPreview">
      <selection activeCell="E17" sqref="E17"/>
      <pageMargins left="0.75" right="0.63" top="0.57999999999999996" bottom="0.6" header="0.34" footer="0.35"/>
      <pageSetup orientation="portrait" r:id="rId20"/>
      <headerFooter alignWithMargins="0">
        <oddFooter>&amp;R&amp;"Book Antiqua,Bold"&amp;8 Page &amp;P of &amp;N</oddFooter>
      </headerFooter>
    </customSheetView>
  </customSheetViews>
  <mergeCells count="7">
    <mergeCell ref="B11:D11"/>
    <mergeCell ref="A16:E16"/>
    <mergeCell ref="A3:E3"/>
    <mergeCell ref="A5:E5"/>
    <mergeCell ref="B8:D8"/>
    <mergeCell ref="B9:D9"/>
    <mergeCell ref="B10:D10"/>
  </mergeCells>
  <phoneticPr fontId="74" type="noConversion"/>
  <pageMargins left="0.75" right="0.63" top="0.57999999999999996" bottom="0.6" header="0.34" footer="0.35"/>
  <pageSetup orientation="portrait" r:id="rId21"/>
  <headerFooter alignWithMargins="0">
    <oddFooter>&amp;R&amp;"Book Antiqua,Bold"&amp;8 Page &amp;P of &amp;N</oddFooter>
  </headerFooter>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4"/>
  <sheetViews>
    <sheetView view="pageBreakPreview" zoomScaleNormal="100" zoomScaleSheetLayoutView="100" workbookViewId="0">
      <selection activeCell="K27" sqref="K27"/>
    </sheetView>
  </sheetViews>
  <sheetFormatPr defaultColWidth="9.140625" defaultRowHeight="13.5"/>
  <cols>
    <col min="1" max="1" width="10" style="29" customWidth="1"/>
    <col min="2" max="2" width="10.7109375" style="29" customWidth="1"/>
    <col min="3" max="3" width="10.85546875" style="29" customWidth="1"/>
    <col min="4" max="8" width="10.7109375" style="29" customWidth="1"/>
    <col min="9" max="9" width="10.85546875" style="29" customWidth="1"/>
    <col min="10" max="16384" width="9.140625" style="29"/>
  </cols>
  <sheetData>
    <row r="1" spans="1:9" s="339" customFormat="1" ht="32.1" customHeight="1">
      <c r="A1" s="1268" t="s">
        <v>213</v>
      </c>
      <c r="B1" s="1269"/>
      <c r="C1" s="1269"/>
      <c r="D1" s="1269"/>
      <c r="E1" s="1269"/>
      <c r="F1" s="1269"/>
      <c r="G1" s="1269"/>
      <c r="H1" s="1269"/>
      <c r="I1" s="1270"/>
    </row>
    <row r="2" spans="1:9" s="339" customFormat="1" ht="32.1" customHeight="1">
      <c r="A2" s="336" t="s">
        <v>214</v>
      </c>
      <c r="B2" s="1271" t="s">
        <v>215</v>
      </c>
      <c r="C2" s="1271"/>
      <c r="D2" s="1271"/>
      <c r="E2" s="1271"/>
      <c r="F2" s="1271"/>
      <c r="G2" s="1271"/>
      <c r="H2" s="1271"/>
      <c r="I2" s="1272"/>
    </row>
    <row r="3" spans="1:9" s="339" customFormat="1" ht="32.1" customHeight="1">
      <c r="A3" s="336" t="s">
        <v>216</v>
      </c>
      <c r="B3" s="1271" t="s">
        <v>217</v>
      </c>
      <c r="C3" s="1271"/>
      <c r="D3" s="1271"/>
      <c r="E3" s="1271"/>
      <c r="F3" s="1271"/>
      <c r="G3" s="1271"/>
      <c r="H3" s="1271"/>
      <c r="I3" s="1272"/>
    </row>
    <row r="4" spans="1:9" s="339" customFormat="1" ht="32.1" customHeight="1">
      <c r="A4" s="336" t="s">
        <v>218</v>
      </c>
      <c r="B4" s="1271" t="s">
        <v>219</v>
      </c>
      <c r="C4" s="1271"/>
      <c r="D4" s="1271"/>
      <c r="E4" s="1271"/>
      <c r="F4" s="1271"/>
      <c r="G4" s="1271"/>
      <c r="H4" s="1271"/>
      <c r="I4" s="1272"/>
    </row>
    <row r="5" spans="1:9" s="339" customFormat="1" ht="32.1" customHeight="1">
      <c r="A5" s="336" t="s">
        <v>220</v>
      </c>
      <c r="B5" s="1271" t="s">
        <v>221</v>
      </c>
      <c r="C5" s="1271"/>
      <c r="D5" s="1271"/>
      <c r="E5" s="1271"/>
      <c r="F5" s="1271"/>
      <c r="G5" s="1271"/>
      <c r="H5" s="1271"/>
      <c r="I5" s="1272"/>
    </row>
    <row r="6" spans="1:9" s="339" customFormat="1" ht="32.1" customHeight="1">
      <c r="A6" s="337" t="s">
        <v>222</v>
      </c>
      <c r="B6" s="1273" t="s">
        <v>223</v>
      </c>
      <c r="C6" s="1273"/>
      <c r="D6" s="1273"/>
      <c r="E6" s="1273"/>
      <c r="F6" s="1273"/>
      <c r="G6" s="1273"/>
      <c r="H6" s="1273"/>
      <c r="I6" s="1274"/>
    </row>
    <row r="7" spans="1:9" s="339" customFormat="1" ht="32.1" customHeight="1">
      <c r="A7" s="338"/>
      <c r="C7" s="338"/>
      <c r="D7" s="338"/>
      <c r="E7" s="338"/>
      <c r="F7" s="338"/>
      <c r="G7" s="338"/>
      <c r="H7" s="338"/>
      <c r="I7" s="338"/>
    </row>
    <row r="28" spans="1:10">
      <c r="A28" s="75"/>
      <c r="B28" s="75"/>
      <c r="C28" s="75"/>
      <c r="D28" s="75"/>
      <c r="E28" s="75"/>
      <c r="F28" s="75"/>
      <c r="G28" s="75"/>
      <c r="H28" s="75"/>
      <c r="I28" s="75"/>
      <c r="J28" s="75"/>
    </row>
    <row r="29" spans="1:10" ht="18.75">
      <c r="A29" s="1278" t="s">
        <v>302</v>
      </c>
      <c r="B29" s="1278"/>
      <c r="C29" s="1278"/>
      <c r="D29" s="1278"/>
      <c r="E29" s="1278"/>
      <c r="F29" s="1278"/>
      <c r="G29" s="1278"/>
      <c r="H29" s="1278"/>
      <c r="I29" s="1278"/>
      <c r="J29" s="75"/>
    </row>
    <row r="30" spans="1:10" ht="15.75">
      <c r="A30" s="1263" t="s">
        <v>303</v>
      </c>
      <c r="B30" s="1263"/>
      <c r="C30" s="1263"/>
      <c r="D30" s="1263"/>
      <c r="E30" s="1263"/>
      <c r="F30" s="1263"/>
      <c r="G30" s="1263"/>
      <c r="H30" s="1263"/>
      <c r="I30" s="1263"/>
      <c r="J30" s="75"/>
    </row>
    <row r="31" spans="1:10" ht="18.75">
      <c r="A31" s="1276" t="s">
        <v>304</v>
      </c>
      <c r="B31" s="1276"/>
      <c r="C31" s="1276"/>
      <c r="D31" s="1276"/>
      <c r="E31" s="1276"/>
      <c r="F31" s="1276"/>
      <c r="G31" s="1276"/>
      <c r="H31" s="1276"/>
      <c r="I31" s="1276"/>
      <c r="J31" s="75"/>
    </row>
    <row r="32" spans="1:10" ht="36" customHeight="1">
      <c r="A32" s="1277" t="s">
        <v>158</v>
      </c>
      <c r="B32" s="1277"/>
      <c r="C32" s="1277"/>
      <c r="D32" s="1277"/>
      <c r="E32" s="1277"/>
      <c r="F32" s="1277"/>
      <c r="G32" s="1277"/>
      <c r="H32" s="1277"/>
      <c r="I32" s="1277"/>
      <c r="J32" s="75"/>
    </row>
    <row r="33" spans="1:10" ht="18.75">
      <c r="A33" s="1276" t="s">
        <v>159</v>
      </c>
      <c r="B33" s="1276"/>
      <c r="C33" s="1276"/>
      <c r="D33" s="1276"/>
      <c r="E33" s="1276"/>
      <c r="F33" s="1276"/>
      <c r="G33" s="1276"/>
      <c r="H33" s="1276"/>
      <c r="I33" s="1276"/>
      <c r="J33" s="75"/>
    </row>
    <row r="34" spans="1:10" ht="15.75">
      <c r="A34" s="1263" t="s">
        <v>160</v>
      </c>
      <c r="B34" s="1263"/>
      <c r="C34" s="1263"/>
      <c r="D34" s="1263"/>
      <c r="E34" s="1263"/>
      <c r="F34" s="1263"/>
      <c r="G34" s="1263"/>
      <c r="H34" s="1263"/>
      <c r="I34" s="1263"/>
      <c r="J34" s="75"/>
    </row>
    <row r="35" spans="1:10" ht="15.75">
      <c r="A35" s="1263">
        <f>'Names of Bidder'!D9</f>
        <v>0</v>
      </c>
      <c r="B35" s="1263"/>
      <c r="C35" s="1263"/>
      <c r="D35" s="1263"/>
      <c r="E35" s="1263"/>
      <c r="F35" s="1263"/>
      <c r="G35" s="1263"/>
      <c r="H35" s="1263"/>
      <c r="I35" s="1263"/>
      <c r="J35" s="75"/>
    </row>
    <row r="36" spans="1:10" ht="36.75" customHeight="1">
      <c r="A36" s="1264" t="str">
        <f>" having its Registered Office at " &amp; 'Names of Bidder'!D10 &amp; " " &amp; 'Names of Bidder'!D11 &amp; " " &amp; 'Names of Bidder'!D12</f>
        <v xml:space="preserve"> having its Registered Office at   </v>
      </c>
      <c r="B36" s="1264"/>
      <c r="C36" s="1264"/>
      <c r="D36" s="1264"/>
      <c r="E36" s="1264"/>
      <c r="F36" s="1264"/>
      <c r="G36" s="1264"/>
      <c r="H36" s="1264"/>
      <c r="I36" s="1264"/>
      <c r="J36" s="75"/>
    </row>
    <row r="37" spans="1:10" ht="15.75" hidden="1">
      <c r="A37" s="1263" t="str">
        <f>IF('Names of Bidder'!D6 = "Sole Bidder", " ", " and ")</f>
        <v xml:space="preserve"> and </v>
      </c>
      <c r="B37" s="1263"/>
      <c r="C37" s="1263"/>
      <c r="D37" s="1263"/>
      <c r="E37" s="1263"/>
      <c r="F37" s="1263"/>
      <c r="G37" s="1263"/>
      <c r="H37" s="1263"/>
      <c r="I37" s="1263"/>
      <c r="J37" s="75"/>
    </row>
    <row r="38" spans="1:10" ht="17.25" hidden="1" customHeight="1">
      <c r="A38" s="1264" t="str">
        <f>IF('Names of Bidder'!D6= "Sole Bidder", "", IF('Names of Bidder'!D7=1,'Names of Bidder'!D14,IF('Names of Bidder'!D7="2 or More",'Names of Bidder'!D14&amp;" &amp; "&amp;'Names of Bidder'!D19,"")))</f>
        <v/>
      </c>
      <c r="B38" s="1264"/>
      <c r="C38" s="1264"/>
      <c r="D38" s="1264"/>
      <c r="E38" s="1264"/>
      <c r="F38" s="1264"/>
      <c r="G38" s="1264"/>
      <c r="H38" s="1264"/>
      <c r="I38" s="1264"/>
      <c r="J38" s="75"/>
    </row>
    <row r="39" spans="1:10" ht="39" hidden="1" customHeight="1">
      <c r="A39" s="1264"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FALSE</v>
      </c>
      <c r="B39" s="1264"/>
      <c r="C39" s="1264"/>
      <c r="D39" s="1264"/>
      <c r="E39" s="1264"/>
      <c r="F39" s="1264"/>
      <c r="G39" s="1264"/>
      <c r="H39" s="1264"/>
      <c r="I39" s="1264"/>
      <c r="J39" s="75"/>
    </row>
    <row r="40" spans="1:10" ht="15.75">
      <c r="A40" s="1263" t="s">
        <v>161</v>
      </c>
      <c r="B40" s="1263"/>
      <c r="C40" s="1263"/>
      <c r="D40" s="1263"/>
      <c r="E40" s="1263"/>
      <c r="F40" s="1263"/>
      <c r="G40" s="1263"/>
      <c r="H40" s="1263"/>
      <c r="I40" s="1263"/>
      <c r="J40" s="75"/>
    </row>
    <row r="41" spans="1:10" ht="18.75">
      <c r="A41" s="1276" t="s">
        <v>162</v>
      </c>
      <c r="B41" s="1276"/>
      <c r="C41" s="1276"/>
      <c r="D41" s="1276"/>
      <c r="E41" s="1276"/>
      <c r="F41" s="1276"/>
      <c r="G41" s="1276"/>
      <c r="H41" s="1276"/>
      <c r="I41" s="1276"/>
      <c r="J41" s="75"/>
    </row>
    <row r="42" spans="1:10" ht="18.75">
      <c r="A42" s="1276" t="s">
        <v>163</v>
      </c>
      <c r="B42" s="1276"/>
      <c r="C42" s="1276"/>
      <c r="D42" s="1276"/>
      <c r="E42" s="1276"/>
      <c r="F42" s="1276"/>
      <c r="G42" s="1276"/>
      <c r="H42" s="1276"/>
      <c r="I42" s="1276"/>
      <c r="J42" s="75"/>
    </row>
    <row r="43" spans="1:10" ht="69" customHeight="1">
      <c r="A43" s="1280" t="str">
        <f>"POWERGRID intends to award, under laid-down organisational procedures, contract(s) for " &amp; Basic!B1</f>
        <v>POWERGRID intends to award, under laid-down organisational procedures, contract(s) for Conductor Package CD02 for bulk procurement of Conductors for Transmission Line Diversion works</v>
      </c>
      <c r="B43" s="1280"/>
      <c r="C43" s="1280"/>
      <c r="D43" s="1280"/>
      <c r="E43" s="1280"/>
      <c r="F43" s="1280"/>
      <c r="G43" s="1280"/>
      <c r="H43" s="1280"/>
      <c r="I43" s="1280"/>
      <c r="J43" s="75"/>
    </row>
    <row r="44" spans="1:10" ht="16.5" customHeight="1">
      <c r="A44" s="290"/>
      <c r="B44" s="292"/>
      <c r="C44" s="292"/>
      <c r="D44" s="292"/>
      <c r="E44" s="292"/>
      <c r="F44" s="290"/>
      <c r="G44" s="292"/>
      <c r="H44" s="292"/>
      <c r="I44" s="292"/>
      <c r="J44" s="75"/>
    </row>
    <row r="45" spans="1:10" ht="21" customHeight="1">
      <c r="A45" s="1199" t="s">
        <v>164</v>
      </c>
      <c r="B45" s="1199"/>
      <c r="C45" s="1199"/>
      <c r="D45" s="1199"/>
      <c r="E45" s="1275" t="s">
        <v>164</v>
      </c>
      <c r="F45" s="1275"/>
      <c r="G45" s="1275"/>
      <c r="H45" s="1275"/>
      <c r="I45" s="1275"/>
      <c r="J45" s="75"/>
    </row>
    <row r="46" spans="1:10" ht="33" customHeight="1">
      <c r="A46" s="1281" t="s">
        <v>529</v>
      </c>
      <c r="B46" s="1281"/>
      <c r="C46" s="1281"/>
      <c r="D46" s="1281"/>
      <c r="E46" s="1267" t="s">
        <v>166</v>
      </c>
      <c r="F46" s="1267"/>
      <c r="G46" s="1267"/>
      <c r="H46" s="1267"/>
      <c r="I46" s="1267"/>
      <c r="J46" s="75"/>
    </row>
    <row r="47" spans="1:10" ht="15.75">
      <c r="A47" s="293" t="s">
        <v>167</v>
      </c>
      <c r="B47" s="294"/>
      <c r="C47" s="294"/>
      <c r="D47"/>
      <c r="E47" s="294"/>
      <c r="F47" s="294"/>
      <c r="G47" s="294"/>
      <c r="H47" s="294"/>
      <c r="I47" s="295" t="s">
        <v>168</v>
      </c>
      <c r="J47" s="75"/>
    </row>
    <row r="48" spans="1:10" ht="109.5" customHeight="1">
      <c r="A48" s="1280" t="str">
        <f>Basic!B1 &amp; " and Specification Number " &amp;  Basic!B3 &amp; ". POWERGRID values full compliance with all relevant laws of the land, rules,  regulations, economic use of resources, and of fairness /  transparency in its relations with its Bidders/ Contractors."</f>
        <v>Conductor Package CD02 for bulk procurement of Conductors for Transmission Line Diversion works and Specification Number CC-CS/1015-CC/CD-4137/3/G3. POWERGRID values full compliance with all relevant laws of the land, rules,  regulations, economic use of resources, and of fairness /  transparency in its relations with its Bidders/ Contractors.</v>
      </c>
      <c r="B48" s="1280"/>
      <c r="C48" s="1280"/>
      <c r="D48" s="1280"/>
      <c r="E48" s="1280"/>
      <c r="F48" s="1280"/>
      <c r="G48" s="1280"/>
      <c r="H48" s="1280"/>
      <c r="I48" s="1280"/>
    </row>
    <row r="49" spans="1:9" ht="8.1" customHeight="1">
      <c r="A49" s="296"/>
      <c r="B49" s="297"/>
      <c r="C49" s="297"/>
      <c r="D49" s="297"/>
      <c r="E49" s="297"/>
      <c r="F49" s="297"/>
      <c r="G49" s="297"/>
      <c r="H49" s="297"/>
      <c r="I49" s="297"/>
    </row>
    <row r="50" spans="1:9" ht="35.25" customHeight="1">
      <c r="A50" s="1266" t="s">
        <v>169</v>
      </c>
      <c r="B50" s="1266"/>
      <c r="C50" s="1266"/>
      <c r="D50" s="1266"/>
      <c r="E50" s="1266"/>
      <c r="F50" s="1266"/>
      <c r="G50" s="1266"/>
      <c r="H50" s="1266"/>
      <c r="I50" s="1266"/>
    </row>
    <row r="51" spans="1:9" ht="8.1" customHeight="1">
      <c r="A51" s="298"/>
      <c r="B51" s="297"/>
      <c r="C51" s="297"/>
      <c r="D51" s="297"/>
      <c r="E51" s="297"/>
      <c r="F51" s="297"/>
      <c r="G51" s="297"/>
      <c r="H51" s="297"/>
      <c r="I51" s="297"/>
    </row>
    <row r="52" spans="1:9" ht="15.75">
      <c r="A52" s="1282" t="s">
        <v>734</v>
      </c>
      <c r="B52" s="1282"/>
      <c r="C52" s="1282"/>
      <c r="D52" s="1282"/>
      <c r="E52" s="1282"/>
      <c r="F52" s="1282"/>
      <c r="G52" s="1282"/>
      <c r="H52" s="1282"/>
      <c r="I52" s="1282"/>
    </row>
    <row r="53" spans="1:9" ht="8.1" customHeight="1">
      <c r="A53" s="298"/>
      <c r="B53" s="297"/>
      <c r="C53" s="297"/>
      <c r="D53" s="297"/>
      <c r="E53" s="297"/>
      <c r="F53" s="297"/>
      <c r="G53" s="297"/>
      <c r="H53" s="297"/>
      <c r="I53" s="297"/>
    </row>
    <row r="54" spans="1:9" ht="16.5">
      <c r="A54" s="1265" t="s">
        <v>170</v>
      </c>
      <c r="B54" s="1265"/>
      <c r="C54" s="1265"/>
      <c r="D54" s="1265"/>
      <c r="E54" s="1265"/>
      <c r="F54" s="1265"/>
      <c r="G54" s="1265"/>
      <c r="H54" s="1265"/>
      <c r="I54" s="1265"/>
    </row>
    <row r="55" spans="1:9" ht="8.1" customHeight="1">
      <c r="A55" s="299"/>
      <c r="B55" s="297"/>
      <c r="C55" s="297"/>
      <c r="D55" s="297"/>
      <c r="E55" s="297"/>
      <c r="F55" s="297"/>
      <c r="G55" s="297"/>
      <c r="H55" s="297"/>
      <c r="I55" s="297"/>
    </row>
    <row r="56" spans="1:9" ht="37.5" customHeight="1">
      <c r="A56" s="300" t="s">
        <v>171</v>
      </c>
      <c r="B56" s="1279" t="s">
        <v>172</v>
      </c>
      <c r="C56" s="1279"/>
      <c r="D56" s="1279"/>
      <c r="E56" s="1279"/>
      <c r="F56" s="1279"/>
      <c r="G56" s="1279"/>
      <c r="H56" s="1279"/>
      <c r="I56" s="1279"/>
    </row>
    <row r="57" spans="1:9" ht="8.1" customHeight="1">
      <c r="A57" s="298"/>
      <c r="B57" s="297"/>
      <c r="C57" s="297"/>
      <c r="D57" s="297"/>
      <c r="E57" s="297"/>
      <c r="F57" s="297"/>
      <c r="G57" s="297"/>
      <c r="H57" s="297"/>
      <c r="I57" s="297"/>
    </row>
    <row r="58" spans="1:9" ht="79.5" customHeight="1">
      <c r="A58" s="297"/>
      <c r="B58" s="300" t="s">
        <v>173</v>
      </c>
      <c r="C58" s="1279" t="s">
        <v>174</v>
      </c>
      <c r="D58" s="1279"/>
      <c r="E58" s="1279"/>
      <c r="F58" s="1279"/>
      <c r="G58" s="1279"/>
      <c r="H58" s="1279"/>
      <c r="I58" s="1279"/>
    </row>
    <row r="59" spans="1:9" ht="8.1" customHeight="1">
      <c r="A59" s="297"/>
      <c r="B59" s="300"/>
      <c r="C59" s="301"/>
      <c r="D59" s="301"/>
      <c r="E59" s="301"/>
      <c r="F59" s="301"/>
      <c r="G59" s="301"/>
      <c r="H59" s="301"/>
      <c r="I59" s="301"/>
    </row>
    <row r="60" spans="1:9" ht="96.75" customHeight="1">
      <c r="A60" s="297"/>
      <c r="B60" s="300" t="s">
        <v>175</v>
      </c>
      <c r="C60" s="1279" t="s">
        <v>708</v>
      </c>
      <c r="D60" s="1279"/>
      <c r="E60" s="1279"/>
      <c r="F60" s="1279"/>
      <c r="G60" s="1279"/>
      <c r="H60" s="1279"/>
      <c r="I60" s="1279"/>
    </row>
    <row r="61" spans="1:9" ht="8.1" customHeight="1">
      <c r="A61" s="297"/>
      <c r="B61" s="300"/>
      <c r="C61" s="301"/>
      <c r="D61" s="301"/>
      <c r="E61" s="301"/>
      <c r="F61" s="301"/>
      <c r="G61" s="301"/>
      <c r="H61" s="301"/>
      <c r="I61" s="301"/>
    </row>
    <row r="62" spans="1:9" ht="50.25" customHeight="1">
      <c r="A62" s="297"/>
      <c r="B62" s="300" t="s">
        <v>176</v>
      </c>
      <c r="C62" s="1279" t="s">
        <v>735</v>
      </c>
      <c r="D62" s="1279"/>
      <c r="E62" s="1279"/>
      <c r="F62" s="1279"/>
      <c r="G62" s="1279"/>
      <c r="H62" s="1279"/>
      <c r="I62" s="1279"/>
    </row>
    <row r="63" spans="1:9" ht="8.1" customHeight="1">
      <c r="A63" s="297"/>
      <c r="B63" s="300"/>
      <c r="C63" s="301"/>
      <c r="D63" s="301"/>
      <c r="E63" s="301"/>
      <c r="F63" s="301"/>
      <c r="G63" s="301"/>
      <c r="H63" s="301"/>
      <c r="I63" s="301"/>
    </row>
    <row r="64" spans="1:9" ht="74.25" customHeight="1">
      <c r="A64" s="300" t="s">
        <v>177</v>
      </c>
      <c r="B64" s="1279" t="s">
        <v>709</v>
      </c>
      <c r="C64" s="1279"/>
      <c r="D64" s="1279"/>
      <c r="E64" s="1279"/>
      <c r="F64" s="1279"/>
      <c r="G64" s="1279"/>
      <c r="H64" s="1279"/>
      <c r="I64" s="1279"/>
    </row>
    <row r="65" spans="1:10" ht="8.1" customHeight="1">
      <c r="A65" s="297"/>
      <c r="B65" s="300"/>
      <c r="C65" s="301"/>
      <c r="D65" s="301"/>
      <c r="E65" s="301"/>
      <c r="F65" s="301"/>
      <c r="G65" s="301"/>
      <c r="H65" s="301"/>
      <c r="I65" s="301"/>
    </row>
    <row r="66" spans="1:10" ht="16.5">
      <c r="A66" s="1265" t="s">
        <v>178</v>
      </c>
      <c r="B66" s="1265"/>
      <c r="C66" s="1265"/>
      <c r="D66" s="1265"/>
      <c r="E66" s="1265"/>
      <c r="F66" s="1265"/>
      <c r="G66" s="1265"/>
      <c r="H66" s="1265"/>
      <c r="I66" s="1265"/>
    </row>
    <row r="67" spans="1:10" ht="8.1" customHeight="1">
      <c r="A67" s="297"/>
      <c r="B67" s="300"/>
      <c r="C67" s="301"/>
      <c r="D67" s="301"/>
      <c r="E67" s="301"/>
      <c r="F67" s="301"/>
      <c r="G67" s="301"/>
      <c r="H67" s="301"/>
      <c r="I67" s="301"/>
    </row>
    <row r="68" spans="1:10" ht="72" customHeight="1">
      <c r="A68" s="300" t="s">
        <v>171</v>
      </c>
      <c r="B68" s="1279" t="s">
        <v>710</v>
      </c>
      <c r="C68" s="1279"/>
      <c r="D68" s="1279"/>
      <c r="E68" s="1279"/>
      <c r="F68" s="1279"/>
      <c r="G68" s="1279"/>
      <c r="H68" s="1279"/>
      <c r="I68" s="1279"/>
    </row>
    <row r="69" spans="1:10" ht="41.25" customHeight="1">
      <c r="A69" s="290"/>
      <c r="B69" s="294"/>
      <c r="C69" s="294"/>
      <c r="D69" s="294"/>
      <c r="E69" s="294"/>
      <c r="F69" s="290"/>
      <c r="G69" s="294"/>
      <c r="H69" s="294"/>
      <c r="I69" s="294"/>
      <c r="J69" s="75"/>
    </row>
    <row r="70" spans="1:10" ht="21" customHeight="1">
      <c r="A70" s="1199" t="s">
        <v>164</v>
      </c>
      <c r="B70" s="1199"/>
      <c r="C70" s="1199"/>
      <c r="D70" s="1199"/>
      <c r="E70" s="1275" t="s">
        <v>164</v>
      </c>
      <c r="F70" s="1275"/>
      <c r="G70" s="1275"/>
      <c r="H70" s="1275"/>
      <c r="I70" s="1275"/>
      <c r="J70" s="75"/>
    </row>
    <row r="71" spans="1:10" ht="33" customHeight="1">
      <c r="A71" s="1281" t="s">
        <v>165</v>
      </c>
      <c r="B71" s="1281"/>
      <c r="C71" s="1281"/>
      <c r="D71" s="1281"/>
      <c r="E71" s="1267" t="s">
        <v>166</v>
      </c>
      <c r="F71" s="1267"/>
      <c r="G71" s="1267"/>
      <c r="H71" s="1267"/>
      <c r="I71" s="1267"/>
      <c r="J71" s="75"/>
    </row>
    <row r="72" spans="1:10" ht="15.75">
      <c r="A72" s="293" t="s">
        <v>167</v>
      </c>
      <c r="B72" s="294"/>
      <c r="C72" s="294"/>
      <c r="D72" s="294"/>
      <c r="E72" s="294"/>
      <c r="F72" s="294"/>
      <c r="G72" s="294"/>
      <c r="H72" s="294"/>
      <c r="I72" s="295" t="s">
        <v>179</v>
      </c>
      <c r="J72" s="75"/>
    </row>
    <row r="73" spans="1:10" ht="111" customHeight="1">
      <c r="A73" s="297"/>
      <c r="B73" s="300" t="s">
        <v>180</v>
      </c>
      <c r="C73" s="1279" t="s">
        <v>736</v>
      </c>
      <c r="D73" s="1279"/>
      <c r="E73" s="1279"/>
      <c r="F73" s="1279"/>
      <c r="G73" s="1279"/>
      <c r="H73" s="1279"/>
      <c r="I73" s="1279"/>
    </row>
    <row r="74" spans="1:10" ht="9.9499999999999993" customHeight="1">
      <c r="A74" s="297"/>
      <c r="B74" s="302"/>
      <c r="C74" s="298"/>
      <c r="D74" s="298"/>
      <c r="E74" s="298"/>
      <c r="F74" s="298"/>
      <c r="G74" s="298"/>
      <c r="H74" s="298"/>
      <c r="I74" s="298"/>
    </row>
    <row r="75" spans="1:10" ht="99" customHeight="1">
      <c r="A75" s="297"/>
      <c r="B75" s="300" t="s">
        <v>175</v>
      </c>
      <c r="C75" s="1279" t="s">
        <v>711</v>
      </c>
      <c r="D75" s="1279"/>
      <c r="E75" s="1279"/>
      <c r="F75" s="1279"/>
      <c r="G75" s="1279"/>
      <c r="H75" s="1279"/>
      <c r="I75" s="1279"/>
    </row>
    <row r="76" spans="1:10" ht="9.9499999999999993" customHeight="1">
      <c r="A76" s="297"/>
      <c r="B76" s="300"/>
      <c r="C76" s="303"/>
      <c r="D76" s="303"/>
      <c r="E76" s="303"/>
      <c r="F76" s="303"/>
      <c r="G76" s="303"/>
      <c r="H76" s="303"/>
      <c r="I76" s="303"/>
    </row>
    <row r="77" spans="1:10" ht="63.75" customHeight="1">
      <c r="A77" s="297"/>
      <c r="B77" s="300" t="s">
        <v>176</v>
      </c>
      <c r="C77" s="1279" t="s">
        <v>712</v>
      </c>
      <c r="D77" s="1279"/>
      <c r="E77" s="1279"/>
      <c r="F77" s="1279"/>
      <c r="G77" s="1279"/>
      <c r="H77" s="1279"/>
      <c r="I77" s="1279"/>
    </row>
    <row r="78" spans="1:10" ht="9.9499999999999993" customHeight="1">
      <c r="A78" s="297"/>
      <c r="B78" s="300"/>
      <c r="C78" s="303"/>
      <c r="D78" s="303"/>
      <c r="E78" s="303"/>
      <c r="F78" s="303"/>
      <c r="G78" s="303"/>
      <c r="H78" s="303"/>
      <c r="I78" s="303"/>
    </row>
    <row r="79" spans="1:10" ht="93.75" customHeight="1">
      <c r="A79" s="297"/>
      <c r="B79" s="300" t="s">
        <v>181</v>
      </c>
      <c r="C79" s="1279" t="s">
        <v>182</v>
      </c>
      <c r="D79" s="1279"/>
      <c r="E79" s="1279"/>
      <c r="F79" s="1279"/>
      <c r="G79" s="1279"/>
      <c r="H79" s="1279"/>
      <c r="I79" s="1279"/>
    </row>
    <row r="80" spans="1:10" ht="9.9499999999999993" customHeight="1">
      <c r="A80" s="297"/>
      <c r="B80" s="300"/>
      <c r="C80" s="303"/>
      <c r="D80" s="303"/>
      <c r="E80" s="303"/>
      <c r="F80" s="303"/>
      <c r="G80" s="303"/>
      <c r="H80" s="303"/>
      <c r="I80" s="303"/>
    </row>
    <row r="81" spans="1:10" ht="66" customHeight="1">
      <c r="A81" s="297"/>
      <c r="B81" s="300" t="s">
        <v>183</v>
      </c>
      <c r="C81" s="1279" t="s">
        <v>713</v>
      </c>
      <c r="D81" s="1279"/>
      <c r="E81" s="1279"/>
      <c r="F81" s="1279"/>
      <c r="G81" s="1279"/>
      <c r="H81" s="1279"/>
      <c r="I81" s="1279"/>
    </row>
    <row r="82" spans="1:10" ht="9.9499999999999993" customHeight="1">
      <c r="A82" s="297"/>
      <c r="B82" s="300"/>
      <c r="C82" s="303"/>
      <c r="D82" s="303"/>
      <c r="E82" s="303"/>
      <c r="F82" s="303"/>
      <c r="G82" s="303"/>
      <c r="H82" s="303"/>
      <c r="I82" s="303"/>
    </row>
    <row r="83" spans="1:10" ht="63.75" customHeight="1">
      <c r="A83" s="297"/>
      <c r="B83" s="300" t="s">
        <v>184</v>
      </c>
      <c r="C83" s="1279" t="s">
        <v>737</v>
      </c>
      <c r="D83" s="1279"/>
      <c r="E83" s="1279"/>
      <c r="F83" s="1279"/>
      <c r="G83" s="1279"/>
      <c r="H83" s="1279"/>
      <c r="I83" s="1279"/>
    </row>
    <row r="84" spans="1:10" ht="8.1" customHeight="1">
      <c r="A84" s="297"/>
      <c r="B84" s="303"/>
      <c r="C84" s="303"/>
      <c r="D84" s="303"/>
      <c r="E84" s="303"/>
      <c r="F84" s="303"/>
      <c r="G84" s="303"/>
      <c r="H84" s="303"/>
      <c r="I84" s="303"/>
    </row>
    <row r="85" spans="1:10" ht="63.75" customHeight="1">
      <c r="A85" s="529"/>
      <c r="B85" s="300" t="s">
        <v>714</v>
      </c>
      <c r="C85" s="1279" t="s">
        <v>715</v>
      </c>
      <c r="D85" s="1279"/>
      <c r="E85" s="1279"/>
      <c r="F85" s="1279"/>
      <c r="G85" s="1279"/>
      <c r="H85" s="1279"/>
      <c r="I85" s="1279"/>
    </row>
    <row r="86" spans="1:10" ht="8.1" customHeight="1">
      <c r="A86" s="529"/>
      <c r="B86" s="303"/>
      <c r="C86" s="303"/>
      <c r="D86" s="303"/>
      <c r="E86" s="303"/>
      <c r="F86" s="303"/>
      <c r="G86" s="303"/>
      <c r="H86" s="303"/>
      <c r="I86" s="303"/>
    </row>
    <row r="87" spans="1:10" ht="37.5" customHeight="1">
      <c r="A87" s="300" t="s">
        <v>177</v>
      </c>
      <c r="B87" s="1279" t="s">
        <v>185</v>
      </c>
      <c r="C87" s="1279"/>
      <c r="D87" s="1279"/>
      <c r="E87" s="1279"/>
      <c r="F87" s="1279"/>
      <c r="G87" s="1279"/>
      <c r="H87" s="1279"/>
      <c r="I87" s="1279"/>
    </row>
    <row r="88" spans="1:10" ht="39.75" customHeight="1">
      <c r="A88" s="290"/>
      <c r="B88" s="294"/>
      <c r="C88" s="294"/>
      <c r="D88" s="294"/>
      <c r="E88" s="294"/>
      <c r="F88" s="290"/>
      <c r="G88" s="294"/>
      <c r="H88" s="294"/>
      <c r="I88" s="294"/>
      <c r="J88" s="75"/>
    </row>
    <row r="89" spans="1:10" ht="21" customHeight="1">
      <c r="A89" s="1199" t="s">
        <v>164</v>
      </c>
      <c r="B89" s="1199"/>
      <c r="C89" s="1199"/>
      <c r="D89" s="1199"/>
      <c r="E89" s="1275" t="s">
        <v>164</v>
      </c>
      <c r="F89" s="1275"/>
      <c r="G89" s="1275"/>
      <c r="H89" s="1275"/>
      <c r="I89" s="1275"/>
      <c r="J89" s="75"/>
    </row>
    <row r="90" spans="1:10" ht="33" customHeight="1">
      <c r="A90" s="1281" t="s">
        <v>165</v>
      </c>
      <c r="B90" s="1281"/>
      <c r="C90" s="1281"/>
      <c r="D90" s="1281"/>
      <c r="E90" s="1267" t="s">
        <v>166</v>
      </c>
      <c r="F90" s="1267"/>
      <c r="G90" s="1267"/>
      <c r="H90" s="1267"/>
      <c r="I90" s="1267"/>
      <c r="J90" s="75"/>
    </row>
    <row r="91" spans="1:10" ht="15.75">
      <c r="A91" s="293" t="s">
        <v>167</v>
      </c>
      <c r="B91" s="294"/>
      <c r="C91" s="294"/>
      <c r="D91" s="294"/>
      <c r="E91" s="294"/>
      <c r="F91" s="294"/>
      <c r="G91" s="294"/>
      <c r="H91" s="294"/>
      <c r="I91" s="295" t="s">
        <v>186</v>
      </c>
      <c r="J91" s="75"/>
    </row>
    <row r="92" spans="1:10" ht="15.75">
      <c r="A92" s="293"/>
      <c r="B92" s="294"/>
      <c r="C92" s="294"/>
      <c r="D92" s="294"/>
      <c r="E92" s="294"/>
      <c r="F92" s="294"/>
      <c r="G92" s="294"/>
      <c r="H92" s="294"/>
      <c r="I92" s="295"/>
      <c r="J92" s="75"/>
    </row>
    <row r="93" spans="1:10" ht="16.5">
      <c r="A93" s="1265" t="s">
        <v>187</v>
      </c>
      <c r="B93" s="1265"/>
      <c r="C93" s="1265"/>
      <c r="D93" s="1265"/>
      <c r="E93" s="1265"/>
      <c r="F93" s="1265"/>
      <c r="G93" s="1265"/>
      <c r="H93" s="1265"/>
      <c r="I93" s="1265"/>
    </row>
    <row r="94" spans="1:10" ht="8.1" customHeight="1">
      <c r="A94" s="297"/>
      <c r="B94" s="303"/>
      <c r="C94" s="303"/>
      <c r="D94" s="303"/>
      <c r="E94" s="303"/>
      <c r="F94" s="303"/>
      <c r="G94" s="303"/>
      <c r="H94" s="303"/>
      <c r="I94" s="303"/>
    </row>
    <row r="95" spans="1:10" ht="80.25" customHeight="1">
      <c r="A95" s="300" t="s">
        <v>171</v>
      </c>
      <c r="B95" s="1279" t="s">
        <v>738</v>
      </c>
      <c r="C95" s="1279"/>
      <c r="D95" s="1279"/>
      <c r="E95" s="1279"/>
      <c r="F95" s="1279"/>
      <c r="G95" s="1279"/>
      <c r="H95" s="1279"/>
      <c r="I95" s="1279"/>
    </row>
    <row r="96" spans="1:10" ht="8.1" customHeight="1">
      <c r="A96" s="297"/>
      <c r="B96" s="303"/>
      <c r="C96" s="303"/>
      <c r="D96" s="303"/>
      <c r="E96" s="303"/>
      <c r="F96" s="303"/>
      <c r="G96" s="303"/>
      <c r="H96" s="303"/>
      <c r="I96" s="303"/>
    </row>
    <row r="97" spans="1:9" ht="160.5" customHeight="1">
      <c r="A97" s="300" t="s">
        <v>177</v>
      </c>
      <c r="B97" s="1279" t="s">
        <v>716</v>
      </c>
      <c r="C97" s="1279"/>
      <c r="D97" s="1279"/>
      <c r="E97" s="1279"/>
      <c r="F97" s="1279"/>
      <c r="G97" s="1279"/>
      <c r="H97" s="1279"/>
      <c r="I97" s="1279"/>
    </row>
    <row r="98" spans="1:9" ht="8.1" customHeight="1">
      <c r="A98" s="297"/>
      <c r="B98" s="303"/>
      <c r="C98" s="303"/>
      <c r="D98" s="303"/>
      <c r="E98" s="303"/>
      <c r="F98" s="303"/>
      <c r="G98" s="303"/>
      <c r="H98" s="303"/>
      <c r="I98" s="303"/>
    </row>
    <row r="99" spans="1:9" ht="51.75" customHeight="1">
      <c r="A99" s="300" t="s">
        <v>188</v>
      </c>
      <c r="B99" s="1279" t="s">
        <v>717</v>
      </c>
      <c r="C99" s="1279"/>
      <c r="D99" s="1279"/>
      <c r="E99" s="1279"/>
      <c r="F99" s="1279"/>
      <c r="G99" s="1279"/>
      <c r="H99" s="1279"/>
      <c r="I99" s="1279"/>
    </row>
    <row r="100" spans="1:9" ht="15" customHeight="1">
      <c r="A100" s="298"/>
      <c r="B100" s="297"/>
      <c r="C100" s="297"/>
      <c r="D100" s="297"/>
      <c r="E100" s="297"/>
      <c r="F100" s="297"/>
      <c r="G100" s="297"/>
      <c r="H100" s="297"/>
      <c r="I100" s="297"/>
    </row>
    <row r="101" spans="1:9" ht="16.5">
      <c r="A101" s="1265" t="s">
        <v>189</v>
      </c>
      <c r="B101" s="1265"/>
      <c r="C101" s="1265"/>
      <c r="D101" s="1265"/>
      <c r="E101" s="1265"/>
      <c r="F101" s="1265"/>
      <c r="G101" s="1265"/>
      <c r="H101" s="1265"/>
      <c r="I101" s="1265"/>
    </row>
    <row r="102" spans="1:9" ht="8.1" customHeight="1">
      <c r="A102" s="297"/>
      <c r="B102" s="303"/>
      <c r="C102" s="303"/>
      <c r="D102" s="303"/>
      <c r="E102" s="303"/>
      <c r="F102" s="303"/>
      <c r="G102" s="303"/>
      <c r="H102" s="303"/>
      <c r="I102" s="303"/>
    </row>
    <row r="103" spans="1:9" ht="54.75" customHeight="1">
      <c r="A103" s="300" t="s">
        <v>171</v>
      </c>
      <c r="B103" s="1266" t="s">
        <v>718</v>
      </c>
      <c r="C103" s="1266"/>
      <c r="D103" s="1266"/>
      <c r="E103" s="1266"/>
      <c r="F103" s="1266"/>
      <c r="G103" s="1266"/>
      <c r="H103" s="1266"/>
      <c r="I103" s="1266"/>
    </row>
    <row r="104" spans="1:9" ht="8.1" customHeight="1">
      <c r="A104" s="297"/>
      <c r="B104" s="303"/>
      <c r="C104" s="303"/>
      <c r="D104" s="303"/>
      <c r="E104" s="303"/>
      <c r="F104" s="303"/>
      <c r="G104" s="303"/>
      <c r="H104" s="303"/>
      <c r="I104" s="303"/>
    </row>
    <row r="105" spans="1:9" ht="76.5" customHeight="1">
      <c r="A105" s="300" t="s">
        <v>177</v>
      </c>
      <c r="B105" s="1266" t="s">
        <v>719</v>
      </c>
      <c r="C105" s="1266"/>
      <c r="D105" s="1266"/>
      <c r="E105" s="1266"/>
      <c r="F105" s="1266"/>
      <c r="G105" s="1266"/>
      <c r="H105" s="1266"/>
      <c r="I105" s="1266"/>
    </row>
    <row r="106" spans="1:9" ht="8.1" customHeight="1">
      <c r="A106" s="297"/>
      <c r="B106" s="303"/>
      <c r="C106" s="303"/>
      <c r="D106" s="303"/>
      <c r="E106" s="303"/>
      <c r="F106" s="303"/>
      <c r="G106" s="303"/>
      <c r="H106" s="303"/>
      <c r="I106" s="303"/>
    </row>
    <row r="107" spans="1:9" ht="16.5">
      <c r="A107" s="1265" t="s">
        <v>113</v>
      </c>
      <c r="B107" s="1265"/>
      <c r="C107" s="1265"/>
      <c r="D107" s="1265"/>
      <c r="E107" s="1265"/>
      <c r="F107" s="1265"/>
      <c r="G107" s="1265"/>
      <c r="H107" s="1265"/>
      <c r="I107" s="1265"/>
    </row>
    <row r="108" spans="1:9" ht="15" customHeight="1">
      <c r="A108" s="299"/>
      <c r="B108" s="297"/>
      <c r="C108" s="297"/>
      <c r="D108" s="297"/>
      <c r="E108" s="297"/>
      <c r="F108" s="297"/>
      <c r="G108" s="297"/>
      <c r="H108" s="297"/>
      <c r="I108" s="297"/>
    </row>
    <row r="109" spans="1:9" ht="58.5" customHeight="1">
      <c r="A109" s="300" t="s">
        <v>171</v>
      </c>
      <c r="B109" s="1266" t="s">
        <v>720</v>
      </c>
      <c r="C109" s="1266"/>
      <c r="D109" s="1266"/>
      <c r="E109" s="1266"/>
      <c r="F109" s="1266"/>
      <c r="G109" s="1266"/>
      <c r="H109" s="1266"/>
      <c r="I109" s="1266"/>
    </row>
    <row r="110" spans="1:9" ht="12.75" customHeight="1">
      <c r="A110" s="300"/>
      <c r="B110" s="291"/>
      <c r="C110" s="291"/>
      <c r="D110" s="291"/>
      <c r="E110" s="291"/>
      <c r="F110" s="291"/>
      <c r="G110" s="291"/>
      <c r="H110" s="291"/>
      <c r="I110" s="291"/>
    </row>
    <row r="111" spans="1:9" ht="58.5" customHeight="1">
      <c r="A111" s="300" t="s">
        <v>177</v>
      </c>
      <c r="B111" s="1266" t="s">
        <v>721</v>
      </c>
      <c r="C111" s="1266"/>
      <c r="D111" s="1266"/>
      <c r="E111" s="1266"/>
      <c r="F111" s="1266"/>
      <c r="G111" s="1266"/>
      <c r="H111" s="1266"/>
      <c r="I111" s="1266"/>
    </row>
    <row r="112" spans="1:9" ht="17.25" customHeight="1">
      <c r="A112" s="300"/>
      <c r="B112" s="530"/>
      <c r="C112" s="530"/>
      <c r="D112" s="530"/>
      <c r="E112" s="530"/>
      <c r="F112" s="530"/>
      <c r="G112" s="530"/>
      <c r="H112" s="530"/>
      <c r="I112" s="530"/>
    </row>
    <row r="113" spans="1:10" ht="26.25" customHeight="1">
      <c r="A113" s="297"/>
      <c r="B113" s="297"/>
      <c r="C113" s="297"/>
      <c r="D113" s="297"/>
      <c r="E113" s="297"/>
      <c r="F113" s="297"/>
      <c r="G113" s="297"/>
      <c r="H113" s="297"/>
      <c r="I113" s="297"/>
      <c r="J113" s="75"/>
    </row>
    <row r="114" spans="1:10" ht="21" customHeight="1">
      <c r="A114" s="1199" t="s">
        <v>164</v>
      </c>
      <c r="B114" s="1199"/>
      <c r="C114" s="1199"/>
      <c r="D114" s="1199"/>
      <c r="E114" s="1275" t="s">
        <v>164</v>
      </c>
      <c r="F114" s="1275"/>
      <c r="G114" s="1275"/>
      <c r="H114" s="1275"/>
      <c r="I114" s="1275"/>
      <c r="J114" s="75"/>
    </row>
    <row r="115" spans="1:10" ht="33" customHeight="1">
      <c r="A115" s="1281" t="s">
        <v>165</v>
      </c>
      <c r="B115" s="1281"/>
      <c r="C115" s="1281"/>
      <c r="D115" s="1281"/>
      <c r="E115" s="1267" t="s">
        <v>166</v>
      </c>
      <c r="F115" s="1267"/>
      <c r="G115" s="1267"/>
      <c r="H115" s="1267"/>
      <c r="I115" s="1267"/>
      <c r="J115" s="75"/>
    </row>
    <row r="116" spans="1:10" ht="15.75">
      <c r="A116" s="293" t="s">
        <v>167</v>
      </c>
      <c r="B116" s="294"/>
      <c r="C116" s="294"/>
      <c r="D116" s="294"/>
      <c r="E116" s="294"/>
      <c r="F116" s="294"/>
      <c r="G116" s="294"/>
      <c r="H116" s="294"/>
      <c r="I116" s="295" t="s">
        <v>114</v>
      </c>
      <c r="J116" s="75"/>
    </row>
    <row r="117" spans="1:10" ht="15.95" customHeight="1">
      <c r="A117" s="298"/>
      <c r="B117" s="297"/>
      <c r="C117" s="297"/>
      <c r="D117" s="297"/>
      <c r="E117" s="297"/>
      <c r="F117" s="297"/>
      <c r="G117" s="297"/>
      <c r="H117" s="297"/>
      <c r="I117" s="297"/>
    </row>
    <row r="118" spans="1:10" ht="16.5">
      <c r="A118" s="1265" t="s">
        <v>115</v>
      </c>
      <c r="B118" s="1265"/>
      <c r="C118" s="1265"/>
      <c r="D118" s="1265"/>
      <c r="E118" s="1265"/>
      <c r="F118" s="1265"/>
      <c r="G118" s="1265"/>
      <c r="H118" s="1265"/>
      <c r="I118" s="1265"/>
    </row>
    <row r="119" spans="1:10" ht="15.95" customHeight="1">
      <c r="A119" s="298"/>
      <c r="B119" s="297"/>
      <c r="C119" s="297"/>
      <c r="D119" s="297"/>
      <c r="E119" s="297"/>
      <c r="F119" s="297"/>
      <c r="G119" s="297"/>
      <c r="H119" s="297"/>
      <c r="I119" s="297"/>
    </row>
    <row r="120" spans="1:10" ht="38.25" customHeight="1">
      <c r="A120" s="300" t="s">
        <v>171</v>
      </c>
      <c r="B120" s="1266" t="s">
        <v>116</v>
      </c>
      <c r="C120" s="1266"/>
      <c r="D120" s="1266"/>
      <c r="E120" s="1266"/>
      <c r="F120" s="1266"/>
      <c r="G120" s="1266"/>
      <c r="H120" s="1266"/>
      <c r="I120" s="1266"/>
    </row>
    <row r="121" spans="1:10" ht="8.1" customHeight="1">
      <c r="A121" s="297"/>
      <c r="B121" s="303"/>
      <c r="C121" s="303"/>
      <c r="D121" s="303"/>
      <c r="E121" s="303"/>
      <c r="F121" s="303"/>
      <c r="G121" s="303"/>
      <c r="H121" s="303"/>
      <c r="I121" s="303"/>
    </row>
    <row r="122" spans="1:10" ht="34.5" customHeight="1">
      <c r="A122" s="300" t="s">
        <v>177</v>
      </c>
      <c r="B122" s="1282" t="s">
        <v>117</v>
      </c>
      <c r="C122" s="1282"/>
      <c r="D122" s="1282"/>
      <c r="E122" s="1282"/>
      <c r="F122" s="1282"/>
      <c r="G122" s="1282"/>
      <c r="H122" s="1282"/>
      <c r="I122" s="1282"/>
    </row>
    <row r="123" spans="1:10" ht="12" customHeight="1">
      <c r="A123" s="298"/>
      <c r="B123" s="297"/>
      <c r="C123" s="297"/>
      <c r="D123" s="297"/>
      <c r="E123" s="297"/>
      <c r="F123" s="297"/>
      <c r="G123" s="297"/>
      <c r="H123" s="297"/>
      <c r="I123" s="297"/>
    </row>
    <row r="124" spans="1:10" ht="16.5">
      <c r="A124" s="1265" t="s">
        <v>118</v>
      </c>
      <c r="B124" s="1265"/>
      <c r="C124" s="1265"/>
      <c r="D124" s="1265"/>
      <c r="E124" s="1265"/>
      <c r="F124" s="1265"/>
      <c r="G124" s="1265"/>
      <c r="H124" s="1265"/>
      <c r="I124" s="1265"/>
    </row>
    <row r="125" spans="1:10" ht="15.95" customHeight="1">
      <c r="A125" s="298"/>
      <c r="B125" s="297"/>
      <c r="C125" s="297"/>
      <c r="D125" s="297"/>
      <c r="E125" s="297"/>
      <c r="F125" s="297"/>
      <c r="G125" s="297"/>
      <c r="H125" s="297"/>
      <c r="I125" s="297"/>
    </row>
    <row r="126" spans="1:10" ht="82.5" customHeight="1">
      <c r="A126" s="1266" t="s">
        <v>739</v>
      </c>
      <c r="B126" s="1266"/>
      <c r="C126" s="1266"/>
      <c r="D126" s="1266"/>
      <c r="E126" s="1266"/>
      <c r="F126" s="1266"/>
      <c r="G126" s="1266"/>
      <c r="H126" s="1266"/>
      <c r="I126" s="1266"/>
    </row>
    <row r="127" spans="1:10" ht="12" customHeight="1">
      <c r="A127" s="298"/>
      <c r="B127" s="297"/>
      <c r="C127" s="297"/>
      <c r="D127" s="297"/>
      <c r="E127" s="297"/>
      <c r="F127" s="297"/>
      <c r="G127" s="297"/>
      <c r="H127" s="297"/>
      <c r="I127" s="297"/>
    </row>
    <row r="128" spans="1:10" ht="21.75" customHeight="1">
      <c r="A128" s="1265" t="s">
        <v>119</v>
      </c>
      <c r="B128" s="1265"/>
      <c r="C128" s="1265"/>
      <c r="D128" s="1265"/>
      <c r="E128" s="1265"/>
      <c r="F128" s="1265"/>
      <c r="G128" s="1265"/>
      <c r="H128" s="1265"/>
      <c r="I128" s="1265"/>
    </row>
    <row r="129" spans="1:10" ht="15.95" customHeight="1">
      <c r="A129" s="299"/>
      <c r="B129" s="297"/>
      <c r="C129" s="297"/>
      <c r="D129" s="297"/>
      <c r="E129" s="297"/>
      <c r="F129" s="297"/>
      <c r="G129" s="297"/>
      <c r="H129" s="297"/>
      <c r="I129" s="297"/>
    </row>
    <row r="130" spans="1:10" ht="69" customHeight="1">
      <c r="A130" s="300" t="s">
        <v>171</v>
      </c>
      <c r="B130" s="1266" t="s">
        <v>722</v>
      </c>
      <c r="C130" s="1266"/>
      <c r="D130" s="1266"/>
      <c r="E130" s="1266"/>
      <c r="F130" s="1266"/>
      <c r="G130" s="1266"/>
      <c r="H130" s="1266"/>
      <c r="I130" s="1266"/>
    </row>
    <row r="131" spans="1:10" ht="8.1" customHeight="1">
      <c r="A131" s="297"/>
      <c r="B131" s="303"/>
      <c r="C131" s="303"/>
      <c r="D131" s="303"/>
      <c r="E131" s="303"/>
      <c r="F131" s="303"/>
      <c r="G131" s="303"/>
      <c r="H131" s="303"/>
      <c r="I131" s="303"/>
    </row>
    <row r="132" spans="1:10" ht="120" customHeight="1">
      <c r="A132" s="300" t="s">
        <v>177</v>
      </c>
      <c r="B132" s="1266" t="s">
        <v>723</v>
      </c>
      <c r="C132" s="1266"/>
      <c r="D132" s="1266"/>
      <c r="E132" s="1266"/>
      <c r="F132" s="1266"/>
      <c r="G132" s="1266"/>
      <c r="H132" s="1266"/>
      <c r="I132" s="1266"/>
    </row>
    <row r="133" spans="1:10" ht="28.5" customHeight="1">
      <c r="A133" s="300"/>
      <c r="B133" s="291"/>
      <c r="C133" s="291"/>
      <c r="D133" s="291"/>
      <c r="E133" s="291"/>
      <c r="F133" s="291"/>
      <c r="G133" s="291"/>
      <c r="H133" s="291"/>
      <c r="I133" s="291"/>
    </row>
    <row r="134" spans="1:10" ht="24.95" customHeight="1">
      <c r="A134" s="300"/>
      <c r="B134" s="291"/>
      <c r="C134" s="291"/>
      <c r="D134" s="291"/>
      <c r="E134" s="291"/>
      <c r="F134" s="291"/>
      <c r="G134" s="291"/>
      <c r="H134" s="291"/>
      <c r="I134" s="291"/>
    </row>
    <row r="135" spans="1:10" ht="21" customHeight="1">
      <c r="A135" s="1199" t="s">
        <v>164</v>
      </c>
      <c r="B135" s="1199"/>
      <c r="C135" s="1199"/>
      <c r="D135" s="1199"/>
      <c r="E135" s="1275" t="s">
        <v>164</v>
      </c>
      <c r="F135" s="1275"/>
      <c r="G135" s="1275"/>
      <c r="H135" s="1275"/>
      <c r="I135" s="1275"/>
      <c r="J135" s="75"/>
    </row>
    <row r="136" spans="1:10" ht="33" customHeight="1">
      <c r="A136" s="1281" t="s">
        <v>165</v>
      </c>
      <c r="B136" s="1281"/>
      <c r="C136" s="1281"/>
      <c r="D136" s="1281"/>
      <c r="E136" s="1267" t="s">
        <v>166</v>
      </c>
      <c r="F136" s="1267"/>
      <c r="G136" s="1267"/>
      <c r="H136" s="1267"/>
      <c r="I136" s="1267"/>
      <c r="J136" s="75"/>
    </row>
    <row r="137" spans="1:10" ht="15.75">
      <c r="A137" s="293" t="s">
        <v>167</v>
      </c>
      <c r="B137" s="294"/>
      <c r="C137" s="294"/>
      <c r="D137" s="294"/>
      <c r="E137" s="294"/>
      <c r="F137" s="294"/>
      <c r="G137" s="294"/>
      <c r="H137" s="294"/>
      <c r="I137" s="295" t="s">
        <v>120</v>
      </c>
      <c r="J137" s="75"/>
    </row>
    <row r="138" spans="1:10" ht="15.75">
      <c r="A138" s="293"/>
      <c r="B138" s="294"/>
      <c r="C138" s="294"/>
      <c r="D138" s="294"/>
      <c r="E138" s="294"/>
      <c r="F138" s="294"/>
      <c r="G138" s="294"/>
      <c r="H138" s="294"/>
      <c r="I138" s="295"/>
      <c r="J138" s="75"/>
    </row>
    <row r="139" spans="1:10" ht="8.25" customHeight="1">
      <c r="A139" s="293"/>
      <c r="B139" s="294"/>
      <c r="C139" s="294"/>
      <c r="D139" s="294"/>
      <c r="E139" s="294"/>
      <c r="F139" s="294"/>
      <c r="G139" s="294"/>
      <c r="H139" s="294"/>
      <c r="I139" s="295"/>
      <c r="J139" s="75"/>
    </row>
    <row r="140" spans="1:10" ht="54" customHeight="1">
      <c r="A140" s="300" t="s">
        <v>188</v>
      </c>
      <c r="B140" s="1266" t="s">
        <v>724</v>
      </c>
      <c r="C140" s="1266"/>
      <c r="D140" s="1266"/>
      <c r="E140" s="1266"/>
      <c r="F140" s="1266"/>
      <c r="G140" s="1266"/>
      <c r="H140" s="1266"/>
      <c r="I140" s="1266"/>
    </row>
    <row r="141" spans="1:10" ht="12" customHeight="1">
      <c r="A141" s="300"/>
      <c r="B141" s="1266"/>
      <c r="C141" s="1266"/>
      <c r="D141" s="1266"/>
      <c r="E141" s="1266"/>
      <c r="F141" s="1266"/>
      <c r="G141" s="1266"/>
      <c r="H141" s="1266"/>
      <c r="I141" s="1266"/>
    </row>
    <row r="142" spans="1:10" ht="124.5" customHeight="1">
      <c r="A142" s="300" t="s">
        <v>121</v>
      </c>
      <c r="B142" s="1266" t="s">
        <v>725</v>
      </c>
      <c r="C142" s="1266"/>
      <c r="D142" s="1266"/>
      <c r="E142" s="1266"/>
      <c r="F142" s="1266"/>
      <c r="G142" s="1266"/>
      <c r="H142" s="1266"/>
      <c r="I142" s="1266"/>
    </row>
    <row r="143" spans="1:10" ht="12" customHeight="1">
      <c r="A143" s="300"/>
      <c r="B143" s="1266"/>
      <c r="C143" s="1266"/>
      <c r="D143" s="1266"/>
      <c r="E143" s="1266"/>
      <c r="F143" s="1266"/>
      <c r="G143" s="1266"/>
      <c r="H143" s="1266"/>
      <c r="I143" s="1266"/>
    </row>
    <row r="144" spans="1:10" ht="113.25" customHeight="1">
      <c r="A144" s="300" t="s">
        <v>122</v>
      </c>
      <c r="B144" s="1266" t="s">
        <v>726</v>
      </c>
      <c r="C144" s="1266"/>
      <c r="D144" s="1266"/>
      <c r="E144" s="1266"/>
      <c r="F144" s="1266"/>
      <c r="G144" s="1266"/>
      <c r="H144" s="1266"/>
      <c r="I144" s="1266"/>
    </row>
    <row r="145" spans="1:10" ht="12" customHeight="1">
      <c r="A145" s="300"/>
      <c r="B145" s="1266"/>
      <c r="C145" s="1266"/>
      <c r="D145" s="1266"/>
      <c r="E145" s="1266"/>
      <c r="F145" s="1266"/>
      <c r="G145" s="1266"/>
      <c r="H145" s="1266"/>
      <c r="I145" s="1266"/>
    </row>
    <row r="146" spans="1:10" ht="145.5" customHeight="1">
      <c r="A146" s="300" t="s">
        <v>123</v>
      </c>
      <c r="B146" s="1266" t="s">
        <v>727</v>
      </c>
      <c r="C146" s="1266"/>
      <c r="D146" s="1266"/>
      <c r="E146" s="1266"/>
      <c r="F146" s="1266"/>
      <c r="G146" s="1266"/>
      <c r="H146" s="1266"/>
      <c r="I146" s="1266"/>
    </row>
    <row r="147" spans="1:10" ht="12" customHeight="1">
      <c r="A147" s="300"/>
      <c r="B147" s="1266"/>
      <c r="C147" s="1266"/>
      <c r="D147" s="1266"/>
      <c r="E147" s="1266"/>
      <c r="F147" s="1266"/>
      <c r="G147" s="1266"/>
      <c r="H147" s="1266"/>
      <c r="I147" s="1266"/>
    </row>
    <row r="148" spans="1:10" ht="70.5" customHeight="1">
      <c r="A148" s="300" t="s">
        <v>124</v>
      </c>
      <c r="B148" s="1266" t="s">
        <v>125</v>
      </c>
      <c r="C148" s="1266"/>
      <c r="D148" s="1266"/>
      <c r="E148" s="1266"/>
      <c r="F148" s="1266"/>
      <c r="G148" s="1266"/>
      <c r="H148" s="1266"/>
      <c r="I148" s="1266"/>
    </row>
    <row r="149" spans="1:10" ht="12" customHeight="1">
      <c r="A149" s="300"/>
      <c r="B149" s="1266"/>
      <c r="C149" s="1266"/>
      <c r="D149" s="1266"/>
      <c r="E149" s="1266"/>
      <c r="F149" s="1266"/>
      <c r="G149" s="1266"/>
      <c r="H149" s="1266"/>
      <c r="I149" s="1266"/>
    </row>
    <row r="150" spans="1:10" ht="102.75" customHeight="1">
      <c r="A150" s="300" t="s">
        <v>126</v>
      </c>
      <c r="B150" s="1266" t="s">
        <v>728</v>
      </c>
      <c r="C150" s="1266"/>
      <c r="D150" s="1266"/>
      <c r="E150" s="1266"/>
      <c r="F150" s="1266"/>
      <c r="G150" s="1266"/>
      <c r="H150" s="1266"/>
      <c r="I150" s="1266"/>
    </row>
    <row r="151" spans="1:10" ht="51" customHeight="1">
      <c r="A151" s="300"/>
      <c r="B151" s="291"/>
      <c r="C151" s="291"/>
      <c r="D151" s="291"/>
      <c r="E151" s="291"/>
      <c r="F151" s="291"/>
      <c r="G151" s="291"/>
      <c r="H151" s="291"/>
      <c r="I151" s="291"/>
    </row>
    <row r="152" spans="1:10" ht="24.95" customHeight="1">
      <c r="A152" s="300"/>
      <c r="B152" s="291"/>
      <c r="C152" s="291"/>
      <c r="D152" s="291"/>
      <c r="E152" s="291"/>
      <c r="F152" s="291"/>
      <c r="G152" s="291"/>
      <c r="H152" s="291"/>
      <c r="I152" s="291"/>
    </row>
    <row r="153" spans="1:10" ht="21" customHeight="1">
      <c r="A153" s="1199" t="s">
        <v>164</v>
      </c>
      <c r="B153" s="1199"/>
      <c r="C153" s="1199"/>
      <c r="D153" s="1199"/>
      <c r="E153" s="1275" t="s">
        <v>164</v>
      </c>
      <c r="F153" s="1275"/>
      <c r="G153" s="1275"/>
      <c r="H153" s="1275"/>
      <c r="I153" s="1275"/>
      <c r="J153" s="75"/>
    </row>
    <row r="154" spans="1:10" ht="33" customHeight="1">
      <c r="A154" s="1281" t="s">
        <v>165</v>
      </c>
      <c r="B154" s="1281"/>
      <c r="C154" s="1281"/>
      <c r="D154" s="1281"/>
      <c r="E154" s="1267" t="s">
        <v>166</v>
      </c>
      <c r="F154" s="1267"/>
      <c r="G154" s="1267"/>
      <c r="H154" s="1267"/>
      <c r="I154" s="1267"/>
      <c r="J154" s="75"/>
    </row>
    <row r="155" spans="1:10" ht="15.75">
      <c r="A155" s="293" t="s">
        <v>167</v>
      </c>
      <c r="B155" s="294"/>
      <c r="C155" s="294"/>
      <c r="D155" s="294"/>
      <c r="E155" s="294"/>
      <c r="F155" s="294"/>
      <c r="G155" s="294"/>
      <c r="H155" s="294"/>
      <c r="I155" s="295" t="s">
        <v>127</v>
      </c>
      <c r="J155" s="75"/>
    </row>
    <row r="156" spans="1:10" ht="15.75">
      <c r="A156" s="293"/>
      <c r="B156" s="294"/>
      <c r="C156" s="294"/>
      <c r="D156" s="294"/>
      <c r="E156" s="294"/>
      <c r="F156" s="294"/>
      <c r="G156" s="294"/>
      <c r="H156" s="294"/>
      <c r="I156" s="295"/>
      <c r="J156" s="75"/>
    </row>
    <row r="157" spans="1:10" ht="55.5" customHeight="1">
      <c r="A157" s="300" t="s">
        <v>128</v>
      </c>
      <c r="B157" s="1266" t="s">
        <v>730</v>
      </c>
      <c r="C157" s="1266"/>
      <c r="D157" s="1266"/>
      <c r="E157" s="1266"/>
      <c r="F157" s="1266"/>
      <c r="G157" s="1266"/>
      <c r="H157" s="1266"/>
      <c r="I157" s="1266"/>
    </row>
    <row r="158" spans="1:10" ht="8.1" customHeight="1">
      <c r="A158" s="300"/>
      <c r="B158" s="297"/>
      <c r="C158" s="297"/>
      <c r="D158" s="297"/>
      <c r="E158" s="297"/>
      <c r="F158" s="297"/>
      <c r="G158" s="297"/>
      <c r="H158" s="297"/>
      <c r="I158" s="297"/>
    </row>
    <row r="159" spans="1:10" ht="21" customHeight="1">
      <c r="A159" s="300" t="s">
        <v>729</v>
      </c>
      <c r="B159" s="1266" t="s">
        <v>129</v>
      </c>
      <c r="C159" s="1266"/>
      <c r="D159" s="1266"/>
      <c r="E159" s="1266"/>
      <c r="F159" s="1266"/>
      <c r="G159" s="1266"/>
      <c r="H159" s="1266"/>
      <c r="I159" s="1266"/>
    </row>
    <row r="160" spans="1:10" ht="8.1" customHeight="1">
      <c r="A160" s="300"/>
      <c r="B160" s="529"/>
      <c r="C160" s="529"/>
      <c r="D160" s="529"/>
      <c r="E160" s="529"/>
      <c r="F160" s="529"/>
      <c r="G160" s="529"/>
      <c r="H160" s="529"/>
      <c r="I160" s="529"/>
    </row>
    <row r="161" spans="1:9" ht="74.25" customHeight="1">
      <c r="A161" s="300" t="s">
        <v>130</v>
      </c>
      <c r="B161" s="1283" t="s">
        <v>131</v>
      </c>
      <c r="C161" s="1283"/>
      <c r="D161" s="1283"/>
      <c r="E161" s="1283"/>
      <c r="F161" s="1283"/>
      <c r="G161" s="1283"/>
      <c r="H161" s="1283"/>
      <c r="I161" s="1283"/>
    </row>
    <row r="162" spans="1:9" ht="8.1" customHeight="1">
      <c r="A162" s="298"/>
      <c r="B162" s="297"/>
      <c r="C162" s="297"/>
      <c r="D162" s="297"/>
      <c r="E162" s="297"/>
      <c r="F162" s="297"/>
      <c r="G162" s="297"/>
      <c r="H162" s="297"/>
      <c r="I162" s="297"/>
    </row>
    <row r="163" spans="1:9" ht="16.5">
      <c r="A163" s="1265" t="s">
        <v>132</v>
      </c>
      <c r="B163" s="1265"/>
      <c r="C163" s="1265"/>
      <c r="D163" s="1265"/>
      <c r="E163" s="1265"/>
      <c r="F163" s="1265"/>
      <c r="G163" s="1265"/>
      <c r="H163" s="1265"/>
      <c r="I163" s="1265"/>
    </row>
    <row r="164" spans="1:9" ht="8.1" customHeight="1">
      <c r="A164" s="298"/>
      <c r="B164" s="297"/>
      <c r="C164" s="297"/>
      <c r="D164" s="297"/>
      <c r="E164" s="297"/>
      <c r="F164" s="297"/>
      <c r="G164" s="297"/>
      <c r="H164" s="297"/>
      <c r="I164" s="297"/>
    </row>
    <row r="165" spans="1:9" ht="54.75" customHeight="1">
      <c r="A165" s="1266" t="s">
        <v>133</v>
      </c>
      <c r="B165" s="1266"/>
      <c r="C165" s="1266"/>
      <c r="D165" s="1266"/>
      <c r="E165" s="1266"/>
      <c r="F165" s="1266"/>
      <c r="G165" s="1266"/>
      <c r="H165" s="1266"/>
      <c r="I165" s="1266"/>
    </row>
    <row r="166" spans="1:9" ht="8.1" customHeight="1">
      <c r="A166" s="299"/>
      <c r="B166" s="297"/>
      <c r="C166" s="297"/>
      <c r="D166" s="297"/>
      <c r="E166" s="297"/>
      <c r="F166" s="297"/>
      <c r="G166" s="297"/>
      <c r="H166" s="297"/>
      <c r="I166" s="297"/>
    </row>
    <row r="167" spans="1:9" ht="16.5">
      <c r="A167" s="1265" t="s">
        <v>134</v>
      </c>
      <c r="B167" s="1265"/>
      <c r="C167" s="1265"/>
      <c r="D167" s="1265"/>
      <c r="E167" s="1265"/>
      <c r="F167" s="1265"/>
      <c r="G167" s="1265"/>
      <c r="H167" s="1265"/>
      <c r="I167" s="1265"/>
    </row>
    <row r="168" spans="1:9" ht="8.1" customHeight="1">
      <c r="A168" s="298"/>
      <c r="B168" s="297"/>
      <c r="C168" s="297"/>
      <c r="D168" s="297"/>
      <c r="E168" s="297"/>
      <c r="F168" s="297"/>
      <c r="G168" s="297"/>
      <c r="H168" s="297"/>
      <c r="I168" s="297"/>
    </row>
    <row r="169" spans="1:9" ht="70.5" customHeight="1">
      <c r="A169" s="300" t="s">
        <v>171</v>
      </c>
      <c r="B169" s="1266" t="s">
        <v>135</v>
      </c>
      <c r="C169" s="1266"/>
      <c r="D169" s="1266"/>
      <c r="E169" s="1266"/>
      <c r="F169" s="1266"/>
      <c r="G169" s="1266"/>
      <c r="H169" s="1266"/>
      <c r="I169" s="1266"/>
    </row>
    <row r="170" spans="1:9" ht="8.1" customHeight="1">
      <c r="A170" s="302"/>
      <c r="B170" s="297"/>
      <c r="C170" s="297"/>
      <c r="D170" s="297"/>
      <c r="E170" s="297"/>
      <c r="F170" s="297"/>
      <c r="G170" s="297"/>
      <c r="H170" s="297"/>
      <c r="I170" s="297"/>
    </row>
    <row r="171" spans="1:9" ht="36" customHeight="1">
      <c r="A171" s="300" t="s">
        <v>177</v>
      </c>
      <c r="B171" s="1266" t="s">
        <v>731</v>
      </c>
      <c r="C171" s="1266"/>
      <c r="D171" s="1266"/>
      <c r="E171" s="1266"/>
      <c r="F171" s="1266"/>
      <c r="G171" s="1266"/>
      <c r="H171" s="1266"/>
      <c r="I171" s="1266"/>
    </row>
    <row r="172" spans="1:9" ht="8.1" customHeight="1">
      <c r="A172" s="302"/>
      <c r="B172" s="297"/>
      <c r="C172" s="297"/>
      <c r="D172" s="297"/>
      <c r="E172" s="297"/>
      <c r="F172" s="297"/>
      <c r="G172" s="297"/>
      <c r="H172" s="297"/>
      <c r="I172" s="297"/>
    </row>
    <row r="173" spans="1:9" ht="52.5" customHeight="1">
      <c r="A173" s="300" t="s">
        <v>188</v>
      </c>
      <c r="B173" s="1266" t="s">
        <v>136</v>
      </c>
      <c r="C173" s="1266"/>
      <c r="D173" s="1266"/>
      <c r="E173" s="1266"/>
      <c r="F173" s="1266"/>
      <c r="G173" s="1266"/>
      <c r="H173" s="1266"/>
      <c r="I173" s="1266"/>
    </row>
    <row r="174" spans="1:9" ht="8.1" customHeight="1">
      <c r="A174" s="300"/>
      <c r="B174" s="297"/>
      <c r="C174" s="297"/>
      <c r="D174" s="297"/>
      <c r="E174" s="297"/>
      <c r="F174" s="297"/>
      <c r="G174" s="297"/>
      <c r="H174" s="297"/>
      <c r="I174" s="297"/>
    </row>
    <row r="175" spans="1:9" ht="49.5" customHeight="1">
      <c r="A175" s="300" t="s">
        <v>121</v>
      </c>
      <c r="B175" s="1266" t="s">
        <v>137</v>
      </c>
      <c r="C175" s="1266"/>
      <c r="D175" s="1266"/>
      <c r="E175" s="1266"/>
      <c r="F175" s="1266"/>
      <c r="G175" s="1266"/>
      <c r="H175" s="1266"/>
      <c r="I175" s="1266"/>
    </row>
    <row r="176" spans="1:9" ht="8.1" customHeight="1">
      <c r="A176" s="300"/>
      <c r="B176" s="297"/>
      <c r="C176" s="297"/>
      <c r="D176" s="297"/>
      <c r="E176" s="297"/>
      <c r="F176" s="297"/>
      <c r="G176" s="297"/>
      <c r="H176" s="297"/>
      <c r="I176" s="297"/>
    </row>
    <row r="177" spans="1:10" ht="29.25" customHeight="1">
      <c r="A177" s="300" t="s">
        <v>122</v>
      </c>
      <c r="B177" s="1266" t="s">
        <v>732</v>
      </c>
      <c r="C177" s="1266"/>
      <c r="D177" s="1266"/>
      <c r="E177" s="1266"/>
      <c r="F177" s="1266"/>
      <c r="G177" s="1266"/>
      <c r="H177" s="1266"/>
      <c r="I177" s="1266"/>
    </row>
    <row r="178" spans="1:10" ht="8.1" customHeight="1">
      <c r="A178" s="300"/>
      <c r="B178" s="297"/>
      <c r="C178" s="297"/>
      <c r="D178" s="297"/>
      <c r="E178" s="297"/>
      <c r="F178" s="297"/>
      <c r="G178" s="297"/>
      <c r="H178" s="297"/>
      <c r="I178" s="297"/>
    </row>
    <row r="179" spans="1:10" ht="88.5" customHeight="1">
      <c r="A179" s="300" t="s">
        <v>123</v>
      </c>
      <c r="B179" s="1266" t="s">
        <v>138</v>
      </c>
      <c r="C179" s="1266"/>
      <c r="D179" s="1266"/>
      <c r="E179" s="1266"/>
      <c r="F179" s="1266"/>
      <c r="G179" s="1266"/>
      <c r="H179" s="1266"/>
      <c r="I179" s="1266"/>
    </row>
    <row r="180" spans="1:10" ht="8.1" customHeight="1">
      <c r="A180" s="300"/>
      <c r="B180" s="529"/>
      <c r="C180" s="529"/>
      <c r="D180" s="529"/>
      <c r="E180" s="529"/>
      <c r="F180" s="529"/>
      <c r="G180" s="529"/>
      <c r="H180" s="529"/>
      <c r="I180" s="529"/>
    </row>
    <row r="181" spans="1:10" ht="72" customHeight="1">
      <c r="A181" s="300" t="s">
        <v>139</v>
      </c>
      <c r="B181" s="1283" t="s">
        <v>140</v>
      </c>
      <c r="C181" s="1283"/>
      <c r="D181" s="1283"/>
      <c r="E181" s="1283"/>
      <c r="F181" s="1283"/>
      <c r="G181" s="1283"/>
      <c r="H181" s="1283"/>
      <c r="I181" s="1283"/>
    </row>
    <row r="182" spans="1:10" ht="13.5" customHeight="1">
      <c r="A182" s="300"/>
      <c r="B182" s="291"/>
      <c r="C182" s="291"/>
      <c r="D182" s="291"/>
      <c r="E182" s="291"/>
      <c r="F182" s="291"/>
      <c r="G182" s="291"/>
      <c r="H182" s="291"/>
      <c r="I182" s="291"/>
    </row>
    <row r="183" spans="1:10" ht="12" customHeight="1">
      <c r="A183" s="300"/>
      <c r="B183" s="291"/>
      <c r="C183" s="291"/>
      <c r="D183" s="291"/>
      <c r="E183" s="291"/>
      <c r="F183" s="291"/>
      <c r="G183" s="291"/>
      <c r="H183" s="291"/>
      <c r="I183" s="291"/>
    </row>
    <row r="184" spans="1:10" ht="21" customHeight="1">
      <c r="A184" s="1199" t="s">
        <v>164</v>
      </c>
      <c r="B184" s="1199"/>
      <c r="C184" s="1199"/>
      <c r="D184" s="1199"/>
      <c r="E184" s="1275" t="s">
        <v>164</v>
      </c>
      <c r="F184" s="1275"/>
      <c r="G184" s="1275"/>
      <c r="H184" s="1275"/>
      <c r="I184" s="1275"/>
      <c r="J184" s="75"/>
    </row>
    <row r="185" spans="1:10" ht="33" customHeight="1">
      <c r="A185" s="1281" t="s">
        <v>165</v>
      </c>
      <c r="B185" s="1281"/>
      <c r="C185" s="1281"/>
      <c r="D185" s="1281"/>
      <c r="E185" s="1267" t="s">
        <v>166</v>
      </c>
      <c r="F185" s="1267"/>
      <c r="G185" s="1267"/>
      <c r="H185" s="1267"/>
      <c r="I185" s="1267"/>
      <c r="J185" s="75"/>
    </row>
    <row r="186" spans="1:10" ht="15.75">
      <c r="A186" s="293" t="s">
        <v>167</v>
      </c>
      <c r="B186" s="294"/>
      <c r="C186" s="294"/>
      <c r="D186" s="294"/>
      <c r="E186" s="294"/>
      <c r="F186" s="294"/>
      <c r="G186" s="294"/>
      <c r="H186" s="294"/>
      <c r="I186" s="295" t="s">
        <v>141</v>
      </c>
      <c r="J186" s="75"/>
    </row>
    <row r="187" spans="1:10" ht="15.75">
      <c r="A187" s="293"/>
      <c r="B187" s="294"/>
      <c r="C187" s="294"/>
      <c r="D187" s="294"/>
      <c r="E187" s="294"/>
      <c r="F187" s="294"/>
      <c r="G187" s="294"/>
      <c r="H187" s="294"/>
      <c r="I187" s="295"/>
      <c r="J187" s="75"/>
    </row>
    <row r="188" spans="1:10" ht="53.25" customHeight="1">
      <c r="A188" s="300" t="s">
        <v>123</v>
      </c>
      <c r="B188" s="1266" t="s">
        <v>142</v>
      </c>
      <c r="C188" s="1266"/>
      <c r="D188" s="1266"/>
      <c r="E188" s="1266"/>
      <c r="F188" s="1266"/>
      <c r="G188" s="1266"/>
      <c r="H188" s="1266"/>
      <c r="I188" s="1266"/>
    </row>
    <row r="189" spans="1:10" ht="15.75">
      <c r="A189" s="298"/>
      <c r="B189" s="297"/>
      <c r="C189" s="297"/>
      <c r="D189" s="297"/>
      <c r="E189" s="297"/>
      <c r="F189" s="297"/>
      <c r="G189" s="297"/>
      <c r="H189" s="297"/>
      <c r="I189" s="297"/>
    </row>
    <row r="190" spans="1:10" ht="21.95" customHeight="1">
      <c r="A190" s="297"/>
      <c r="B190" s="290"/>
      <c r="C190" s="304"/>
      <c r="D190" s="304"/>
      <c r="E190" s="304"/>
      <c r="F190" s="290"/>
      <c r="G190" s="304"/>
      <c r="H190" s="304"/>
      <c r="I190" s="304"/>
    </row>
    <row r="191" spans="1:10" ht="21.95" customHeight="1">
      <c r="A191" s="297"/>
      <c r="B191" s="305" t="s">
        <v>143</v>
      </c>
      <c r="C191" s="305"/>
      <c r="D191" s="305"/>
      <c r="E191" s="305"/>
      <c r="F191" s="305" t="s">
        <v>143</v>
      </c>
      <c r="G191" s="305"/>
      <c r="H191" s="305"/>
      <c r="I191" s="305"/>
    </row>
    <row r="192" spans="1:10" ht="35.25" customHeight="1">
      <c r="A192" s="297"/>
      <c r="B192" s="1286" t="s">
        <v>165</v>
      </c>
      <c r="C192" s="1286"/>
      <c r="D192" s="1286"/>
      <c r="E192" s="1286"/>
      <c r="F192" s="1286" t="s">
        <v>166</v>
      </c>
      <c r="G192" s="1286"/>
      <c r="H192" s="1286"/>
      <c r="I192" s="1286"/>
    </row>
    <row r="193" spans="1:9" ht="21.95" customHeight="1">
      <c r="A193" s="297"/>
      <c r="B193" s="306"/>
      <c r="C193" s="307"/>
      <c r="D193" s="307"/>
      <c r="E193" s="307"/>
      <c r="F193" s="308"/>
      <c r="G193" s="308"/>
      <c r="H193" s="308"/>
      <c r="I193" s="308"/>
    </row>
    <row r="194" spans="1:9" ht="21.95" customHeight="1">
      <c r="A194" s="297"/>
      <c r="B194" s="1199" t="s">
        <v>144</v>
      </c>
      <c r="C194" s="1199"/>
      <c r="D194" s="1199"/>
      <c r="E194" s="1199"/>
      <c r="F194" s="1199" t="s">
        <v>144</v>
      </c>
      <c r="G194" s="1199"/>
      <c r="H194" s="1199"/>
      <c r="I194" s="1199"/>
    </row>
    <row r="195" spans="1:9" ht="21.95" customHeight="1">
      <c r="A195" s="297"/>
      <c r="B195" s="290"/>
      <c r="C195" s="307"/>
      <c r="D195" s="307"/>
      <c r="E195" s="307"/>
      <c r="F195" s="290"/>
      <c r="G195" s="307"/>
      <c r="H195" s="307"/>
      <c r="I195" s="307"/>
    </row>
    <row r="196" spans="1:9" ht="21.95" customHeight="1">
      <c r="A196" s="297"/>
      <c r="B196" s="290"/>
      <c r="C196" s="307"/>
      <c r="D196" s="307"/>
      <c r="E196" s="307"/>
      <c r="F196" s="290"/>
      <c r="G196" s="307"/>
      <c r="H196" s="307"/>
      <c r="I196" s="307"/>
    </row>
    <row r="197" spans="1:9" ht="24.75" customHeight="1">
      <c r="A197" s="297"/>
      <c r="B197" s="294" t="s">
        <v>145</v>
      </c>
      <c r="C197" s="309"/>
      <c r="D197" s="294"/>
      <c r="E197" s="294"/>
      <c r="F197" s="1284" t="str">
        <f>"Name : "&amp; 'Names of Bidder'!D28</f>
        <v xml:space="preserve">Name : </v>
      </c>
      <c r="G197" s="1285"/>
      <c r="H197" s="1285"/>
      <c r="I197" s="1285"/>
    </row>
    <row r="198" spans="1:9" ht="21.95" customHeight="1">
      <c r="A198" s="297"/>
      <c r="B198" s="294" t="s">
        <v>230</v>
      </c>
      <c r="C198" s="309"/>
      <c r="D198" s="294"/>
      <c r="E198" s="294"/>
      <c r="F198" s="1284" t="str">
        <f>"Designation : " &amp; 'Names of Bidder'!D29</f>
        <v xml:space="preserve">Designation : </v>
      </c>
      <c r="G198" s="1285"/>
      <c r="H198" s="1285"/>
      <c r="I198" s="1285"/>
    </row>
    <row r="199" spans="1:9" ht="21.95" customHeight="1">
      <c r="A199" s="297"/>
      <c r="B199" s="305"/>
      <c r="C199" s="307"/>
      <c r="D199" s="307"/>
      <c r="E199" s="307"/>
      <c r="F199" s="305"/>
      <c r="G199" s="307"/>
      <c r="H199" s="307"/>
      <c r="I199" s="307"/>
    </row>
    <row r="200" spans="1:9" ht="21.95" customHeight="1">
      <c r="A200" s="297"/>
      <c r="B200" s="1199" t="s">
        <v>146</v>
      </c>
      <c r="C200" s="1199"/>
      <c r="D200" s="1199"/>
      <c r="E200" s="1199"/>
      <c r="F200" s="1199" t="s">
        <v>146</v>
      </c>
      <c r="G200" s="1199"/>
      <c r="H200" s="1199"/>
      <c r="I200" s="1199"/>
    </row>
    <row r="201" spans="1:9" ht="21.95" customHeight="1">
      <c r="A201" s="297"/>
      <c r="B201" s="294" t="s">
        <v>145</v>
      </c>
      <c r="C201" s="294"/>
      <c r="D201" s="294"/>
      <c r="E201" s="294"/>
      <c r="F201" s="294" t="s">
        <v>145</v>
      </c>
      <c r="G201" s="305"/>
      <c r="H201" s="305"/>
      <c r="I201" s="305"/>
    </row>
    <row r="202" spans="1:9" ht="21.95" customHeight="1">
      <c r="A202" s="297"/>
      <c r="B202" s="294" t="s">
        <v>230</v>
      </c>
      <c r="C202" s="294"/>
      <c r="D202" s="294"/>
      <c r="E202" s="294"/>
      <c r="F202" s="294" t="s">
        <v>230</v>
      </c>
      <c r="G202" s="297"/>
      <c r="H202" s="297"/>
      <c r="I202" s="297"/>
    </row>
    <row r="203" spans="1:9" ht="21.95" customHeight="1">
      <c r="A203" s="297"/>
      <c r="B203" s="297"/>
      <c r="C203" s="297"/>
      <c r="D203" s="297"/>
      <c r="E203" s="297"/>
      <c r="F203" s="297"/>
      <c r="G203" s="297"/>
      <c r="H203" s="297"/>
      <c r="I203" s="297"/>
    </row>
    <row r="204" spans="1:9" ht="21.95" customHeight="1">
      <c r="A204" s="297"/>
      <c r="B204" s="1199" t="s">
        <v>146</v>
      </c>
      <c r="C204" s="1199"/>
      <c r="D204" s="1199"/>
      <c r="E204" s="1199"/>
      <c r="F204" s="1199" t="s">
        <v>146</v>
      </c>
      <c r="G204" s="1199"/>
      <c r="H204" s="1199"/>
      <c r="I204" s="1199"/>
    </row>
    <row r="205" spans="1:9" ht="21.95" customHeight="1">
      <c r="A205" s="297"/>
      <c r="B205" s="294" t="s">
        <v>145</v>
      </c>
      <c r="C205" s="294"/>
      <c r="D205" s="294"/>
      <c r="E205" s="294"/>
      <c r="F205" s="294" t="s">
        <v>145</v>
      </c>
      <c r="G205" s="305"/>
      <c r="H205" s="305"/>
      <c r="I205" s="305"/>
    </row>
    <row r="206" spans="1:9" ht="21.95" customHeight="1">
      <c r="A206" s="297"/>
      <c r="B206" s="294" t="s">
        <v>230</v>
      </c>
      <c r="C206" s="294"/>
      <c r="D206" s="294"/>
      <c r="E206" s="294"/>
      <c r="F206" s="294" t="s">
        <v>230</v>
      </c>
      <c r="G206" s="297"/>
      <c r="H206" s="297"/>
      <c r="I206" s="297"/>
    </row>
    <row r="207" spans="1:9" ht="21.95" customHeight="1">
      <c r="A207" s="297"/>
      <c r="B207" s="294"/>
      <c r="C207" s="294"/>
      <c r="D207" s="294"/>
      <c r="E207" s="294"/>
      <c r="F207" s="294"/>
      <c r="G207" s="297"/>
      <c r="H207" s="297"/>
      <c r="I207" s="297"/>
    </row>
    <row r="208" spans="1:9" ht="21.95" customHeight="1">
      <c r="A208" s="297"/>
      <c r="B208" s="294"/>
      <c r="C208" s="294"/>
      <c r="D208" s="294"/>
      <c r="E208" s="294"/>
      <c r="F208" s="294"/>
      <c r="G208" s="297"/>
      <c r="H208" s="297"/>
      <c r="I208" s="297"/>
    </row>
    <row r="209" spans="1:9" ht="21.95" customHeight="1">
      <c r="A209" s="297"/>
      <c r="B209" s="294"/>
      <c r="C209" s="294"/>
      <c r="D209" s="294"/>
      <c r="E209" s="294"/>
      <c r="F209" s="294"/>
      <c r="G209" s="297"/>
      <c r="H209" s="297"/>
      <c r="I209" s="297"/>
    </row>
    <row r="210" spans="1:9" ht="21.95" customHeight="1">
      <c r="A210" s="297"/>
      <c r="B210" s="294"/>
      <c r="C210" s="294"/>
      <c r="D210" s="294"/>
      <c r="E210" s="294"/>
      <c r="F210" s="294"/>
      <c r="G210" s="297"/>
      <c r="H210" s="297"/>
      <c r="I210" s="297"/>
    </row>
    <row r="211" spans="1:9" ht="21.95" customHeight="1">
      <c r="A211" s="297"/>
      <c r="B211" s="294"/>
      <c r="C211" s="294"/>
      <c r="D211" s="294"/>
      <c r="E211" s="294"/>
      <c r="F211" s="294"/>
      <c r="G211" s="297"/>
      <c r="H211" s="297"/>
      <c r="I211" s="297"/>
    </row>
    <row r="212" spans="1:9" ht="21.95" customHeight="1">
      <c r="A212" s="297"/>
      <c r="B212" s="294"/>
      <c r="C212" s="294"/>
      <c r="D212" s="294"/>
      <c r="E212" s="294"/>
      <c r="F212" s="294"/>
      <c r="G212" s="297"/>
      <c r="H212" s="297"/>
      <c r="I212" s="297"/>
    </row>
    <row r="213" spans="1:9" ht="21.95" customHeight="1">
      <c r="A213" s="297"/>
      <c r="B213" s="294"/>
      <c r="C213" s="294"/>
      <c r="D213" s="294"/>
      <c r="E213" s="294"/>
      <c r="F213" s="294"/>
      <c r="G213" s="297"/>
      <c r="H213" s="297"/>
      <c r="I213" s="297"/>
    </row>
    <row r="214" spans="1:9" ht="21.95" customHeight="1">
      <c r="A214" s="297"/>
      <c r="B214" s="294"/>
      <c r="C214" s="294"/>
      <c r="D214" s="294"/>
      <c r="E214" s="294"/>
      <c r="F214" s="294"/>
      <c r="G214" s="297"/>
      <c r="H214" s="297"/>
      <c r="I214" s="297"/>
    </row>
    <row r="215" spans="1:9" ht="21.95" customHeight="1">
      <c r="A215" s="297"/>
      <c r="B215" s="294"/>
      <c r="C215" s="294"/>
      <c r="D215" s="294"/>
      <c r="E215" s="294"/>
      <c r="F215" s="294"/>
      <c r="G215" s="297"/>
      <c r="H215" s="297"/>
      <c r="I215" s="297"/>
    </row>
    <row r="216" spans="1:9" ht="21.95" customHeight="1">
      <c r="A216" s="297"/>
      <c r="B216" s="294"/>
      <c r="C216" s="294"/>
      <c r="D216" s="294"/>
      <c r="E216" s="294"/>
      <c r="F216" s="294"/>
      <c r="G216" s="297"/>
      <c r="H216" s="297"/>
      <c r="I216" s="297"/>
    </row>
    <row r="217" spans="1:9" ht="21.95" customHeight="1">
      <c r="A217" s="297"/>
      <c r="B217" s="294"/>
      <c r="C217" s="294"/>
      <c r="D217" s="294"/>
      <c r="E217" s="294"/>
      <c r="F217" s="294"/>
      <c r="G217" s="297"/>
      <c r="H217" s="297"/>
      <c r="I217" s="297"/>
    </row>
    <row r="218" spans="1:9" ht="21.95" customHeight="1">
      <c r="A218" s="297"/>
      <c r="B218" s="294"/>
      <c r="C218" s="294"/>
      <c r="D218" s="294"/>
      <c r="E218" s="294"/>
      <c r="F218" s="294"/>
      <c r="G218" s="297"/>
      <c r="H218" s="297"/>
      <c r="I218" s="297"/>
    </row>
    <row r="219" spans="1:9" ht="15.75" customHeight="1">
      <c r="A219" s="297"/>
      <c r="B219" s="294"/>
      <c r="C219" s="294"/>
      <c r="D219" s="294"/>
      <c r="E219" s="294"/>
      <c r="F219" s="294"/>
      <c r="G219" s="297"/>
      <c r="H219" s="297"/>
      <c r="I219" s="297"/>
    </row>
    <row r="220" spans="1:9" ht="15.75">
      <c r="A220" s="310"/>
      <c r="B220" s="310"/>
      <c r="C220" s="310"/>
      <c r="D220" s="310"/>
      <c r="E220" s="310"/>
      <c r="F220" s="310"/>
      <c r="G220" s="310"/>
      <c r="H220" s="310"/>
      <c r="I220" s="310"/>
    </row>
    <row r="221" spans="1:9" ht="15.75">
      <c r="A221" s="293" t="s">
        <v>167</v>
      </c>
      <c r="B221" s="294"/>
      <c r="C221" s="294"/>
      <c r="D221" s="294"/>
      <c r="E221" s="294"/>
      <c r="F221" s="294"/>
      <c r="G221" s="294"/>
      <c r="H221" s="294"/>
      <c r="I221" s="295" t="s">
        <v>147</v>
      </c>
    </row>
    <row r="222" spans="1:9" ht="15.75">
      <c r="A222" s="297"/>
      <c r="B222" s="297"/>
      <c r="C222" s="297"/>
      <c r="D222" s="297"/>
      <c r="E222" s="297"/>
      <c r="F222" s="297"/>
      <c r="G222" s="297"/>
      <c r="H222" s="297"/>
      <c r="I222" s="297"/>
    </row>
    <row r="223" spans="1:9" ht="15.75">
      <c r="A223" s="297"/>
      <c r="B223" s="297"/>
      <c r="C223" s="297"/>
      <c r="D223" s="297"/>
      <c r="E223" s="297"/>
      <c r="F223" s="297"/>
      <c r="G223" s="297"/>
      <c r="H223" s="297"/>
      <c r="I223" s="297"/>
    </row>
    <row r="224" spans="1:9" ht="15.75">
      <c r="A224" s="297"/>
      <c r="B224" s="297"/>
      <c r="C224" s="297"/>
      <c r="D224" s="297"/>
      <c r="E224" s="297"/>
      <c r="F224" s="297"/>
      <c r="G224" s="297"/>
      <c r="H224" s="297"/>
      <c r="I224" s="297"/>
    </row>
    <row r="225" spans="1:9" ht="15.75">
      <c r="A225" s="297"/>
      <c r="B225" s="297"/>
      <c r="C225" s="297"/>
      <c r="D225" s="297"/>
      <c r="E225" s="297"/>
      <c r="F225" s="297"/>
      <c r="G225" s="297"/>
      <c r="H225" s="297"/>
      <c r="I225" s="297"/>
    </row>
    <row r="226" spans="1:9" ht="15.75">
      <c r="A226" s="297"/>
      <c r="B226" s="297"/>
      <c r="C226" s="297"/>
      <c r="D226" s="297"/>
      <c r="E226" s="297"/>
      <c r="F226" s="297"/>
      <c r="G226" s="297"/>
      <c r="H226" s="297"/>
      <c r="I226" s="297"/>
    </row>
    <row r="227" spans="1:9" ht="15.75">
      <c r="A227" s="297"/>
      <c r="B227" s="297"/>
      <c r="C227" s="297"/>
      <c r="D227" s="297"/>
      <c r="E227" s="297"/>
      <c r="F227" s="297"/>
      <c r="G227" s="297"/>
      <c r="H227" s="297"/>
      <c r="I227" s="297"/>
    </row>
    <row r="228" spans="1:9" ht="15.75">
      <c r="A228" s="297"/>
      <c r="B228" s="297"/>
      <c r="C228" s="297"/>
      <c r="D228" s="297"/>
      <c r="E228" s="297"/>
      <c r="F228" s="297"/>
      <c r="G228" s="297"/>
      <c r="H228" s="297"/>
      <c r="I228" s="297"/>
    </row>
    <row r="229" spans="1:9" ht="15.75">
      <c r="A229" s="297"/>
      <c r="B229" s="297"/>
      <c r="C229" s="297"/>
      <c r="D229" s="297"/>
      <c r="E229" s="297"/>
      <c r="F229" s="297"/>
      <c r="G229" s="297"/>
      <c r="H229" s="297"/>
      <c r="I229" s="297"/>
    </row>
    <row r="230" spans="1:9" ht="15.75">
      <c r="A230" s="297"/>
      <c r="B230" s="297"/>
      <c r="C230" s="297"/>
      <c r="D230" s="297"/>
      <c r="E230" s="297"/>
      <c r="F230" s="297"/>
      <c r="G230" s="297"/>
      <c r="H230" s="297"/>
      <c r="I230" s="297"/>
    </row>
    <row r="231" spans="1:9" ht="15.75">
      <c r="A231" s="297"/>
      <c r="B231" s="297"/>
      <c r="C231" s="297"/>
      <c r="D231" s="297"/>
      <c r="E231" s="297"/>
      <c r="F231" s="297"/>
      <c r="G231" s="297"/>
      <c r="H231" s="297"/>
      <c r="I231" s="297"/>
    </row>
    <row r="232" spans="1:9" ht="15.75">
      <c r="A232" s="297"/>
      <c r="B232" s="297"/>
      <c r="C232" s="297"/>
      <c r="D232" s="297"/>
      <c r="E232" s="297"/>
      <c r="F232" s="297"/>
      <c r="G232" s="297"/>
      <c r="H232" s="297"/>
      <c r="I232" s="297"/>
    </row>
    <row r="233" spans="1:9" ht="15.75">
      <c r="A233" s="297"/>
      <c r="B233" s="297"/>
      <c r="C233" s="297"/>
      <c r="D233" s="297"/>
      <c r="E233" s="297"/>
      <c r="F233" s="297"/>
      <c r="G233" s="297"/>
      <c r="H233" s="297"/>
      <c r="I233" s="297"/>
    </row>
    <row r="234" spans="1:9" ht="15.75">
      <c r="A234" s="297"/>
      <c r="B234" s="297"/>
      <c r="C234" s="297"/>
      <c r="D234" s="297"/>
      <c r="E234" s="297"/>
      <c r="F234" s="297"/>
      <c r="G234" s="297"/>
      <c r="H234" s="297"/>
      <c r="I234" s="297"/>
    </row>
  </sheetData>
  <sheetProtection password="EE0B" sheet="1" objects="1" scenarios="1" formatColumns="0" formatRows="0" selectLockedCells="1" selectUnlockedCells="1"/>
  <customSheetViews>
    <customSheetView guid="{5BA86A6E-BC14-42F9-9389-686525E5B7F9}" showPageBreaks="1" printArea="1" hiddenRows="1" view="pageBreakPreview">
      <selection activeCell="K27" sqref="K27"/>
      <rowBreaks count="7" manualBreakCount="7">
        <brk id="47" max="8" man="1"/>
        <brk id="72" max="8" man="1"/>
        <brk id="92" max="8" man="1"/>
        <brk id="116" max="8" man="1"/>
        <brk id="137" max="8" man="1"/>
        <brk id="155" max="8" man="1"/>
        <brk id="186"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5F738A72-7345-43CF-AB7D-86158EA0AE83}" showPageBreaks="1" printArea="1" hiddenRows="1" view="pageBreakPreview">
      <selection activeCell="M212" sqref="M212"/>
      <rowBreaks count="7" manualBreakCount="7">
        <brk id="47" max="8" man="1"/>
        <brk id="72" max="8" man="1"/>
        <brk id="92" max="8" man="1"/>
        <brk id="116" max="8" man="1"/>
        <brk id="137" max="8" man="1"/>
        <brk id="155" max="8" man="1"/>
        <brk id="186"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952295AE-A9B5-4F86-B190-F32791A094BA}" showPageBreaks="1" printArea="1" view="pageBreakPreview">
      <selection sqref="A1:I1"/>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72DED9DF-AFAA-4EF2-A206-FD53551442E1}" showPageBreaks="1" printArea="1" view="pageBreakPreview">
      <selection sqref="A1:I1"/>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929A0717-72EC-456B-8C34-59EEDA46A622}" showPageBreaks="1" printArea="1" view="pageBreakPreview" topLeftCell="A38">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101E340E-5624-46EF-AADB-2F62C21B5295}" showPageBreaks="1" printArea="1" view="pageBreakPreview" topLeftCell="A217">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6"/>
      <headerFooter alignWithMargins="0">
        <oddFooter>&amp;C&amp;A</oddFooter>
      </headerFooter>
    </customSheetView>
    <customSheetView guid="{A667ED77-8424-4D1C-8A46-14ECA26AEC7D}"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7"/>
      <headerFooter alignWithMargins="0">
        <oddFooter>&amp;C&amp;A</oddFooter>
      </headerFooter>
    </customSheetView>
    <customSheetView guid="{7A122CCC-B984-47E9-88CF-89418CB24A21}" showPageBreaks="1" printArea="1" showRuler="0">
      <selection activeCell="I127" sqref="I127"/>
      <rowBreaks count="2" manualBreakCount="2">
        <brk id="92" max="8" man="1"/>
        <brk id="138" max="8" man="1"/>
      </rowBreaks>
      <pageMargins left="0.75" right="0.75" top="0.68" bottom="0.19" header="0.5" footer="0.15"/>
      <printOptions horizontalCentered="1"/>
      <pageSetup paperSize="9" orientation="portrait" r:id="rId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DC28ED1E-3E35-4094-9C2B-5C0A1C1D459C}" topLeftCell="A64">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244B8F7F-C84C-4134-A8A5-723A75D45FC2}" showPageBreaks="1" printArea="1">
      <selection activeCell="D203" sqref="D203"/>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3BCBF1E-CDCF-4541-8D79-87EDCECBC1FD}">
      <selection activeCell="B130" sqref="B130:I13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B3AA1F62-F1E5-4DDF-B9C9-D54D9BFF6A2A}"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3"/>
      <headerFooter alignWithMargins="0">
        <oddFooter>&amp;C&amp;A</oddFooter>
      </headerFooter>
    </customSheetView>
    <customSheetView guid="{9E565B0E-8A1D-4C38-9278-F5233F8D5014}" showPageBreaks="1" printArea="1" view="pageBreakPreview" topLeftCell="A184">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4"/>
      <headerFooter alignWithMargins="0">
        <oddFooter>&amp;C&amp;A</oddFooter>
      </headerFooter>
    </customSheetView>
    <customSheetView guid="{EC8792F6-94EB-40FE-A69E-3F2E55E190BC}" showPageBreaks="1" printArea="1" view="pageBreakPreview" topLeftCell="A39">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5"/>
      <headerFooter alignWithMargins="0">
        <oddFooter>&amp;C&amp;A</oddFooter>
      </headerFooter>
    </customSheetView>
    <customSheetView guid="{89D1B684-1876-468F-8D99-45DA6BBF39C7}" showPageBreaks="1" printArea="1" view="pageBreakPreview" topLeftCell="A86">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6"/>
      <headerFooter alignWithMargins="0">
        <oddFooter>&amp;C&amp;A</oddFooter>
      </headerFooter>
    </customSheetView>
    <customSheetView guid="{0B94E550-FB49-4D0D-BCDB-8811C4A584DD}" showPageBreaks="1" printArea="1" view="pageBreakPreview" topLeftCell="A38">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7"/>
      <headerFooter alignWithMargins="0">
        <oddFooter>&amp;C&amp;A</oddFooter>
      </headerFooter>
    </customSheetView>
    <customSheetView guid="{F6380D37-4860-4332-ADDD-1ED2A1D0EFC6}" showPageBreaks="1" printArea="1" view="pageBreakPreview">
      <selection sqref="A1:I1"/>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8"/>
      <headerFooter alignWithMargins="0">
        <oddFooter>&amp;C&amp;A</oddFooter>
      </headerFooter>
    </customSheetView>
    <customSheetView guid="{CC51813E-AF1D-4DE0-AF54-AE0A75A48961}" showPageBreaks="1" printArea="1" hiddenRows="1" view="pageBreakPreview" topLeftCell="A28">
      <selection activeCell="M43" sqref="M43"/>
      <rowBreaks count="7" manualBreakCount="7">
        <brk id="47" max="8" man="1"/>
        <brk id="72" max="8" man="1"/>
        <brk id="92" max="8" man="1"/>
        <brk id="116" max="8" man="1"/>
        <brk id="137" max="8" man="1"/>
        <brk id="155" max="8" man="1"/>
        <brk id="186" max="8" man="1"/>
      </rowBreaks>
      <pageMargins left="0.75" right="0.75" top="0.68" bottom="0.19" header="0.5" footer="0.15"/>
      <printOptions horizontalCentered="1"/>
      <pageSetup paperSize="9" scale="91" orientation="portrait" r:id="rId19"/>
      <headerFooter alignWithMargins="0">
        <oddFooter>&amp;C&amp;A</oddFooter>
      </headerFooter>
    </customSheetView>
    <customSheetView guid="{E425B1E6-C9CD-4438-A9B0-BAD7005464F1}" showPageBreaks="1" printArea="1" hiddenRows="1" view="pageBreakPreview">
      <selection activeCell="M212" sqref="M212"/>
      <rowBreaks count="7" manualBreakCount="7">
        <brk id="47" max="8" man="1"/>
        <brk id="72" max="8" man="1"/>
        <brk id="92" max="8" man="1"/>
        <brk id="116" max="8" man="1"/>
        <brk id="137" max="8" man="1"/>
        <brk id="155" max="8" man="1"/>
        <brk id="186" max="8" man="1"/>
      </rowBreaks>
      <pageMargins left="0.75" right="0.75" top="0.68" bottom="0.19" header="0.5" footer="0.15"/>
      <printOptions horizontalCentered="1"/>
      <pageSetup paperSize="9" scale="91" orientation="portrait" r:id="rId20"/>
      <headerFooter alignWithMargins="0">
        <oddFooter>&amp;C&amp;A</oddFooter>
      </headerFooter>
    </customSheetView>
  </customSheetViews>
  <mergeCells count="121">
    <mergeCell ref="B111:I111"/>
    <mergeCell ref="B159:I159"/>
    <mergeCell ref="B179:I179"/>
    <mergeCell ref="B204:E204"/>
    <mergeCell ref="F204:I204"/>
    <mergeCell ref="A167:I167"/>
    <mergeCell ref="B169:I169"/>
    <mergeCell ref="B171:I171"/>
    <mergeCell ref="F194:I194"/>
    <mergeCell ref="B173:I173"/>
    <mergeCell ref="B175:I175"/>
    <mergeCell ref="B194:E194"/>
    <mergeCell ref="F197:I197"/>
    <mergeCell ref="F198:I198"/>
    <mergeCell ref="A185:D185"/>
    <mergeCell ref="E185:I185"/>
    <mergeCell ref="B188:I188"/>
    <mergeCell ref="B192:E192"/>
    <mergeCell ref="F192:I192"/>
    <mergeCell ref="B200:E200"/>
    <mergeCell ref="F200:I200"/>
    <mergeCell ref="A154:D154"/>
    <mergeCell ref="E154:I154"/>
    <mergeCell ref="A163:I163"/>
    <mergeCell ref="A165:I165"/>
    <mergeCell ref="B177:I177"/>
    <mergeCell ref="B181:I181"/>
    <mergeCell ref="A184:D184"/>
    <mergeCell ref="E184:I184"/>
    <mergeCell ref="B145:I145"/>
    <mergeCell ref="B149:I149"/>
    <mergeCell ref="B147:I147"/>
    <mergeCell ref="B148:I148"/>
    <mergeCell ref="B157:I157"/>
    <mergeCell ref="B161:I161"/>
    <mergeCell ref="B150:I150"/>
    <mergeCell ref="A153:D153"/>
    <mergeCell ref="A114:D114"/>
    <mergeCell ref="E114:I114"/>
    <mergeCell ref="E153:I153"/>
    <mergeCell ref="B132:I132"/>
    <mergeCell ref="A135:D135"/>
    <mergeCell ref="E135:I135"/>
    <mergeCell ref="B142:I142"/>
    <mergeCell ref="B143:I143"/>
    <mergeCell ref="A136:D136"/>
    <mergeCell ref="E136:I136"/>
    <mergeCell ref="B140:I140"/>
    <mergeCell ref="B141:I141"/>
    <mergeCell ref="B120:I120"/>
    <mergeCell ref="B122:I122"/>
    <mergeCell ref="A128:I128"/>
    <mergeCell ref="B130:I130"/>
    <mergeCell ref="A126:I126"/>
    <mergeCell ref="B144:I144"/>
    <mergeCell ref="B146:I146"/>
    <mergeCell ref="B97:I97"/>
    <mergeCell ref="A70:D70"/>
    <mergeCell ref="E70:I70"/>
    <mergeCell ref="A71:D71"/>
    <mergeCell ref="E71:I71"/>
    <mergeCell ref="A118:I118"/>
    <mergeCell ref="A124:I124"/>
    <mergeCell ref="A93:I93"/>
    <mergeCell ref="B95:I95"/>
    <mergeCell ref="A101:I101"/>
    <mergeCell ref="B103:I103"/>
    <mergeCell ref="A115:D115"/>
    <mergeCell ref="E115:I115"/>
    <mergeCell ref="B105:I105"/>
    <mergeCell ref="C73:I73"/>
    <mergeCell ref="C75:I75"/>
    <mergeCell ref="C77:I77"/>
    <mergeCell ref="C79:I79"/>
    <mergeCell ref="C83:I83"/>
    <mergeCell ref="B99:I99"/>
    <mergeCell ref="A90:D90"/>
    <mergeCell ref="A107:I107"/>
    <mergeCell ref="B109:I109"/>
    <mergeCell ref="E90:I90"/>
    <mergeCell ref="C62:I62"/>
    <mergeCell ref="B64:I64"/>
    <mergeCell ref="A66:I66"/>
    <mergeCell ref="B68:I68"/>
    <mergeCell ref="C81:I81"/>
    <mergeCell ref="A89:D89"/>
    <mergeCell ref="E89:I89"/>
    <mergeCell ref="A43:I43"/>
    <mergeCell ref="A45:D45"/>
    <mergeCell ref="A48:I48"/>
    <mergeCell ref="B56:I56"/>
    <mergeCell ref="B87:I87"/>
    <mergeCell ref="A46:D46"/>
    <mergeCell ref="C58:I58"/>
    <mergeCell ref="C60:I60"/>
    <mergeCell ref="A52:I52"/>
    <mergeCell ref="C85:I85"/>
    <mergeCell ref="A35:I35"/>
    <mergeCell ref="A36:I36"/>
    <mergeCell ref="A37:I37"/>
    <mergeCell ref="A54:I54"/>
    <mergeCell ref="A50:I50"/>
    <mergeCell ref="E46:I46"/>
    <mergeCell ref="A1:I1"/>
    <mergeCell ref="B2:I2"/>
    <mergeCell ref="B3:I3"/>
    <mergeCell ref="B4:I4"/>
    <mergeCell ref="B5:I5"/>
    <mergeCell ref="B6:I6"/>
    <mergeCell ref="E45:I45"/>
    <mergeCell ref="A33:I33"/>
    <mergeCell ref="A31:I31"/>
    <mergeCell ref="A32:I32"/>
    <mergeCell ref="A34:I34"/>
    <mergeCell ref="A39:I39"/>
    <mergeCell ref="A40:I40"/>
    <mergeCell ref="A41:I41"/>
    <mergeCell ref="A38:I38"/>
    <mergeCell ref="A42:I42"/>
    <mergeCell ref="A29:I29"/>
    <mergeCell ref="A30:I30"/>
  </mergeCells>
  <phoneticPr fontId="74" type="noConversion"/>
  <printOptions horizontalCentered="1"/>
  <pageMargins left="0.75" right="0.75" top="0.68" bottom="0.19" header="0.5" footer="0.15"/>
  <pageSetup paperSize="9" scale="91" orientation="portrait" r:id="rId21"/>
  <headerFooter alignWithMargins="0">
    <oddFooter>&amp;C&amp;A</oddFooter>
  </headerFooter>
  <rowBreaks count="7" manualBreakCount="7">
    <brk id="47" max="8" man="1"/>
    <brk id="72" max="8" man="1"/>
    <brk id="92" max="8" man="1"/>
    <brk id="116" max="8" man="1"/>
    <brk id="137" max="8" man="1"/>
    <brk id="155" max="8" man="1"/>
    <brk id="186" max="8" man="1"/>
  </rowBreaks>
  <drawing r:id="rId2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12"/>
  <sheetViews>
    <sheetView showGridLines="0" view="pageBreakPreview" zoomScaleNormal="100" zoomScaleSheetLayoutView="100" workbookViewId="0">
      <selection activeCell="E42" sqref="E42"/>
    </sheetView>
  </sheetViews>
  <sheetFormatPr defaultRowHeight="16.5"/>
  <cols>
    <col min="1" max="1" width="12.140625" style="348" customWidth="1"/>
    <col min="2" max="2" width="20.5703125" style="348" customWidth="1"/>
    <col min="3" max="3" width="11.42578125" style="348" customWidth="1"/>
    <col min="4" max="4" width="15.42578125" style="348" customWidth="1"/>
    <col min="5" max="5" width="39.28515625" style="354" customWidth="1"/>
    <col min="6" max="7" width="9.140625" style="444"/>
    <col min="8" max="8" width="0" style="444" hidden="1" customWidth="1"/>
    <col min="9" max="31" width="9.140625" style="444"/>
    <col min="32" max="256" width="9.140625" style="347"/>
    <col min="257" max="257" width="12.140625" style="347" customWidth="1"/>
    <col min="258" max="258" width="20.5703125" style="347" customWidth="1"/>
    <col min="259" max="259" width="11.42578125" style="347" customWidth="1"/>
    <col min="260" max="260" width="15.42578125" style="347" customWidth="1"/>
    <col min="261" max="261" width="39.28515625" style="347" customWidth="1"/>
    <col min="262" max="263" width="9.140625" style="347"/>
    <col min="264" max="264" width="0" style="347" hidden="1" customWidth="1"/>
    <col min="265" max="512" width="9.140625" style="347"/>
    <col min="513" max="513" width="12.140625" style="347" customWidth="1"/>
    <col min="514" max="514" width="20.5703125" style="347" customWidth="1"/>
    <col min="515" max="515" width="11.42578125" style="347" customWidth="1"/>
    <col min="516" max="516" width="15.42578125" style="347" customWidth="1"/>
    <col min="517" max="517" width="39.28515625" style="347" customWidth="1"/>
    <col min="518" max="519" width="9.140625" style="347"/>
    <col min="520" max="520" width="0" style="347" hidden="1" customWidth="1"/>
    <col min="521" max="768" width="9.140625" style="347"/>
    <col min="769" max="769" width="12.140625" style="347" customWidth="1"/>
    <col min="770" max="770" width="20.5703125" style="347" customWidth="1"/>
    <col min="771" max="771" width="11.42578125" style="347" customWidth="1"/>
    <col min="772" max="772" width="15.42578125" style="347" customWidth="1"/>
    <col min="773" max="773" width="39.28515625" style="347" customWidth="1"/>
    <col min="774" max="775" width="9.140625" style="347"/>
    <col min="776" max="776" width="0" style="347" hidden="1" customWidth="1"/>
    <col min="777" max="1024" width="9.140625" style="347"/>
    <col min="1025" max="1025" width="12.140625" style="347" customWidth="1"/>
    <col min="1026" max="1026" width="20.5703125" style="347" customWidth="1"/>
    <col min="1027" max="1027" width="11.42578125" style="347" customWidth="1"/>
    <col min="1028" max="1028" width="15.42578125" style="347" customWidth="1"/>
    <col min="1029" max="1029" width="39.28515625" style="347" customWidth="1"/>
    <col min="1030" max="1031" width="9.140625" style="347"/>
    <col min="1032" max="1032" width="0" style="347" hidden="1" customWidth="1"/>
    <col min="1033" max="1280" width="9.140625" style="347"/>
    <col min="1281" max="1281" width="12.140625" style="347" customWidth="1"/>
    <col min="1282" max="1282" width="20.5703125" style="347" customWidth="1"/>
    <col min="1283" max="1283" width="11.42578125" style="347" customWidth="1"/>
    <col min="1284" max="1284" width="15.42578125" style="347" customWidth="1"/>
    <col min="1285" max="1285" width="39.28515625" style="347" customWidth="1"/>
    <col min="1286" max="1287" width="9.140625" style="347"/>
    <col min="1288" max="1288" width="0" style="347" hidden="1" customWidth="1"/>
    <col min="1289" max="1536" width="9.140625" style="347"/>
    <col min="1537" max="1537" width="12.140625" style="347" customWidth="1"/>
    <col min="1538" max="1538" width="20.5703125" style="347" customWidth="1"/>
    <col min="1539" max="1539" width="11.42578125" style="347" customWidth="1"/>
    <col min="1540" max="1540" width="15.42578125" style="347" customWidth="1"/>
    <col min="1541" max="1541" width="39.28515625" style="347" customWidth="1"/>
    <col min="1542" max="1543" width="9.140625" style="347"/>
    <col min="1544" max="1544" width="0" style="347" hidden="1" customWidth="1"/>
    <col min="1545" max="1792" width="9.140625" style="347"/>
    <col min="1793" max="1793" width="12.140625" style="347" customWidth="1"/>
    <col min="1794" max="1794" width="20.5703125" style="347" customWidth="1"/>
    <col min="1795" max="1795" width="11.42578125" style="347" customWidth="1"/>
    <col min="1796" max="1796" width="15.42578125" style="347" customWidth="1"/>
    <col min="1797" max="1797" width="39.28515625" style="347" customWidth="1"/>
    <col min="1798" max="1799" width="9.140625" style="347"/>
    <col min="1800" max="1800" width="0" style="347" hidden="1" customWidth="1"/>
    <col min="1801" max="2048" width="9.140625" style="347"/>
    <col min="2049" max="2049" width="12.140625" style="347" customWidth="1"/>
    <col min="2050" max="2050" width="20.5703125" style="347" customWidth="1"/>
    <col min="2051" max="2051" width="11.42578125" style="347" customWidth="1"/>
    <col min="2052" max="2052" width="15.42578125" style="347" customWidth="1"/>
    <col min="2053" max="2053" width="39.28515625" style="347" customWidth="1"/>
    <col min="2054" max="2055" width="9.140625" style="347"/>
    <col min="2056" max="2056" width="0" style="347" hidden="1" customWidth="1"/>
    <col min="2057" max="2304" width="9.140625" style="347"/>
    <col min="2305" max="2305" width="12.140625" style="347" customWidth="1"/>
    <col min="2306" max="2306" width="20.5703125" style="347" customWidth="1"/>
    <col min="2307" max="2307" width="11.42578125" style="347" customWidth="1"/>
    <col min="2308" max="2308" width="15.42578125" style="347" customWidth="1"/>
    <col min="2309" max="2309" width="39.28515625" style="347" customWidth="1"/>
    <col min="2310" max="2311" width="9.140625" style="347"/>
    <col min="2312" max="2312" width="0" style="347" hidden="1" customWidth="1"/>
    <col min="2313" max="2560" width="9.140625" style="347"/>
    <col min="2561" max="2561" width="12.140625" style="347" customWidth="1"/>
    <col min="2562" max="2562" width="20.5703125" style="347" customWidth="1"/>
    <col min="2563" max="2563" width="11.42578125" style="347" customWidth="1"/>
    <col min="2564" max="2564" width="15.42578125" style="347" customWidth="1"/>
    <col min="2565" max="2565" width="39.28515625" style="347" customWidth="1"/>
    <col min="2566" max="2567" width="9.140625" style="347"/>
    <col min="2568" max="2568" width="0" style="347" hidden="1" customWidth="1"/>
    <col min="2569" max="2816" width="9.140625" style="347"/>
    <col min="2817" max="2817" width="12.140625" style="347" customWidth="1"/>
    <col min="2818" max="2818" width="20.5703125" style="347" customWidth="1"/>
    <col min="2819" max="2819" width="11.42578125" style="347" customWidth="1"/>
    <col min="2820" max="2820" width="15.42578125" style="347" customWidth="1"/>
    <col min="2821" max="2821" width="39.28515625" style="347" customWidth="1"/>
    <col min="2822" max="2823" width="9.140625" style="347"/>
    <col min="2824" max="2824" width="0" style="347" hidden="1" customWidth="1"/>
    <col min="2825" max="3072" width="9.140625" style="347"/>
    <col min="3073" max="3073" width="12.140625" style="347" customWidth="1"/>
    <col min="3074" max="3074" width="20.5703125" style="347" customWidth="1"/>
    <col min="3075" max="3075" width="11.42578125" style="347" customWidth="1"/>
    <col min="3076" max="3076" width="15.42578125" style="347" customWidth="1"/>
    <col min="3077" max="3077" width="39.28515625" style="347" customWidth="1"/>
    <col min="3078" max="3079" width="9.140625" style="347"/>
    <col min="3080" max="3080" width="0" style="347" hidden="1" customWidth="1"/>
    <col min="3081" max="3328" width="9.140625" style="347"/>
    <col min="3329" max="3329" width="12.140625" style="347" customWidth="1"/>
    <col min="3330" max="3330" width="20.5703125" style="347" customWidth="1"/>
    <col min="3331" max="3331" width="11.42578125" style="347" customWidth="1"/>
    <col min="3332" max="3332" width="15.42578125" style="347" customWidth="1"/>
    <col min="3333" max="3333" width="39.28515625" style="347" customWidth="1"/>
    <col min="3334" max="3335" width="9.140625" style="347"/>
    <col min="3336" max="3336" width="0" style="347" hidden="1" customWidth="1"/>
    <col min="3337" max="3584" width="9.140625" style="347"/>
    <col min="3585" max="3585" width="12.140625" style="347" customWidth="1"/>
    <col min="3586" max="3586" width="20.5703125" style="347" customWidth="1"/>
    <col min="3587" max="3587" width="11.42578125" style="347" customWidth="1"/>
    <col min="3588" max="3588" width="15.42578125" style="347" customWidth="1"/>
    <col min="3589" max="3589" width="39.28515625" style="347" customWidth="1"/>
    <col min="3590" max="3591" width="9.140625" style="347"/>
    <col min="3592" max="3592" width="0" style="347" hidden="1" customWidth="1"/>
    <col min="3593" max="3840" width="9.140625" style="347"/>
    <col min="3841" max="3841" width="12.140625" style="347" customWidth="1"/>
    <col min="3842" max="3842" width="20.5703125" style="347" customWidth="1"/>
    <col min="3843" max="3843" width="11.42578125" style="347" customWidth="1"/>
    <col min="3844" max="3844" width="15.42578125" style="347" customWidth="1"/>
    <col min="3845" max="3845" width="39.28515625" style="347" customWidth="1"/>
    <col min="3846" max="3847" width="9.140625" style="347"/>
    <col min="3848" max="3848" width="0" style="347" hidden="1" customWidth="1"/>
    <col min="3849" max="4096" width="9.140625" style="347"/>
    <col min="4097" max="4097" width="12.140625" style="347" customWidth="1"/>
    <col min="4098" max="4098" width="20.5703125" style="347" customWidth="1"/>
    <col min="4099" max="4099" width="11.42578125" style="347" customWidth="1"/>
    <col min="4100" max="4100" width="15.42578125" style="347" customWidth="1"/>
    <col min="4101" max="4101" width="39.28515625" style="347" customWidth="1"/>
    <col min="4102" max="4103" width="9.140625" style="347"/>
    <col min="4104" max="4104" width="0" style="347" hidden="1" customWidth="1"/>
    <col min="4105" max="4352" width="9.140625" style="347"/>
    <col min="4353" max="4353" width="12.140625" style="347" customWidth="1"/>
    <col min="4354" max="4354" width="20.5703125" style="347" customWidth="1"/>
    <col min="4355" max="4355" width="11.42578125" style="347" customWidth="1"/>
    <col min="4356" max="4356" width="15.42578125" style="347" customWidth="1"/>
    <col min="4357" max="4357" width="39.28515625" style="347" customWidth="1"/>
    <col min="4358" max="4359" width="9.140625" style="347"/>
    <col min="4360" max="4360" width="0" style="347" hidden="1" customWidth="1"/>
    <col min="4361" max="4608" width="9.140625" style="347"/>
    <col min="4609" max="4609" width="12.140625" style="347" customWidth="1"/>
    <col min="4610" max="4610" width="20.5703125" style="347" customWidth="1"/>
    <col min="4611" max="4611" width="11.42578125" style="347" customWidth="1"/>
    <col min="4612" max="4612" width="15.42578125" style="347" customWidth="1"/>
    <col min="4613" max="4613" width="39.28515625" style="347" customWidth="1"/>
    <col min="4614" max="4615" width="9.140625" style="347"/>
    <col min="4616" max="4616" width="0" style="347" hidden="1" customWidth="1"/>
    <col min="4617" max="4864" width="9.140625" style="347"/>
    <col min="4865" max="4865" width="12.140625" style="347" customWidth="1"/>
    <col min="4866" max="4866" width="20.5703125" style="347" customWidth="1"/>
    <col min="4867" max="4867" width="11.42578125" style="347" customWidth="1"/>
    <col min="4868" max="4868" width="15.42578125" style="347" customWidth="1"/>
    <col min="4869" max="4869" width="39.28515625" style="347" customWidth="1"/>
    <col min="4870" max="4871" width="9.140625" style="347"/>
    <col min="4872" max="4872" width="0" style="347" hidden="1" customWidth="1"/>
    <col min="4873" max="5120" width="9.140625" style="347"/>
    <col min="5121" max="5121" width="12.140625" style="347" customWidth="1"/>
    <col min="5122" max="5122" width="20.5703125" style="347" customWidth="1"/>
    <col min="5123" max="5123" width="11.42578125" style="347" customWidth="1"/>
    <col min="5124" max="5124" width="15.42578125" style="347" customWidth="1"/>
    <col min="5125" max="5125" width="39.28515625" style="347" customWidth="1"/>
    <col min="5126" max="5127" width="9.140625" style="347"/>
    <col min="5128" max="5128" width="0" style="347" hidden="1" customWidth="1"/>
    <col min="5129" max="5376" width="9.140625" style="347"/>
    <col min="5377" max="5377" width="12.140625" style="347" customWidth="1"/>
    <col min="5378" max="5378" width="20.5703125" style="347" customWidth="1"/>
    <col min="5379" max="5379" width="11.42578125" style="347" customWidth="1"/>
    <col min="5380" max="5380" width="15.42578125" style="347" customWidth="1"/>
    <col min="5381" max="5381" width="39.28515625" style="347" customWidth="1"/>
    <col min="5382" max="5383" width="9.140625" style="347"/>
    <col min="5384" max="5384" width="0" style="347" hidden="1" customWidth="1"/>
    <col min="5385" max="5632" width="9.140625" style="347"/>
    <col min="5633" max="5633" width="12.140625" style="347" customWidth="1"/>
    <col min="5634" max="5634" width="20.5703125" style="347" customWidth="1"/>
    <col min="5635" max="5635" width="11.42578125" style="347" customWidth="1"/>
    <col min="5636" max="5636" width="15.42578125" style="347" customWidth="1"/>
    <col min="5637" max="5637" width="39.28515625" style="347" customWidth="1"/>
    <col min="5638" max="5639" width="9.140625" style="347"/>
    <col min="5640" max="5640" width="0" style="347" hidden="1" customWidth="1"/>
    <col min="5641" max="5888" width="9.140625" style="347"/>
    <col min="5889" max="5889" width="12.140625" style="347" customWidth="1"/>
    <col min="5890" max="5890" width="20.5703125" style="347" customWidth="1"/>
    <col min="5891" max="5891" width="11.42578125" style="347" customWidth="1"/>
    <col min="5892" max="5892" width="15.42578125" style="347" customWidth="1"/>
    <col min="5893" max="5893" width="39.28515625" style="347" customWidth="1"/>
    <col min="5894" max="5895" width="9.140625" style="347"/>
    <col min="5896" max="5896" width="0" style="347" hidden="1" customWidth="1"/>
    <col min="5897" max="6144" width="9.140625" style="347"/>
    <col min="6145" max="6145" width="12.140625" style="347" customWidth="1"/>
    <col min="6146" max="6146" width="20.5703125" style="347" customWidth="1"/>
    <col min="6147" max="6147" width="11.42578125" style="347" customWidth="1"/>
    <col min="6148" max="6148" width="15.42578125" style="347" customWidth="1"/>
    <col min="6149" max="6149" width="39.28515625" style="347" customWidth="1"/>
    <col min="6150" max="6151" width="9.140625" style="347"/>
    <col min="6152" max="6152" width="0" style="347" hidden="1" customWidth="1"/>
    <col min="6153" max="6400" width="9.140625" style="347"/>
    <col min="6401" max="6401" width="12.140625" style="347" customWidth="1"/>
    <col min="6402" max="6402" width="20.5703125" style="347" customWidth="1"/>
    <col min="6403" max="6403" width="11.42578125" style="347" customWidth="1"/>
    <col min="6404" max="6404" width="15.42578125" style="347" customWidth="1"/>
    <col min="6405" max="6405" width="39.28515625" style="347" customWidth="1"/>
    <col min="6406" max="6407" width="9.140625" style="347"/>
    <col min="6408" max="6408" width="0" style="347" hidden="1" customWidth="1"/>
    <col min="6409" max="6656" width="9.140625" style="347"/>
    <col min="6657" max="6657" width="12.140625" style="347" customWidth="1"/>
    <col min="6658" max="6658" width="20.5703125" style="347" customWidth="1"/>
    <col min="6659" max="6659" width="11.42578125" style="347" customWidth="1"/>
    <col min="6660" max="6660" width="15.42578125" style="347" customWidth="1"/>
    <col min="6661" max="6661" width="39.28515625" style="347" customWidth="1"/>
    <col min="6662" max="6663" width="9.140625" style="347"/>
    <col min="6664" max="6664" width="0" style="347" hidden="1" customWidth="1"/>
    <col min="6665" max="6912" width="9.140625" style="347"/>
    <col min="6913" max="6913" width="12.140625" style="347" customWidth="1"/>
    <col min="6914" max="6914" width="20.5703125" style="347" customWidth="1"/>
    <col min="6915" max="6915" width="11.42578125" style="347" customWidth="1"/>
    <col min="6916" max="6916" width="15.42578125" style="347" customWidth="1"/>
    <col min="6917" max="6917" width="39.28515625" style="347" customWidth="1"/>
    <col min="6918" max="6919" width="9.140625" style="347"/>
    <col min="6920" max="6920" width="0" style="347" hidden="1" customWidth="1"/>
    <col min="6921" max="7168" width="9.140625" style="347"/>
    <col min="7169" max="7169" width="12.140625" style="347" customWidth="1"/>
    <col min="7170" max="7170" width="20.5703125" style="347" customWidth="1"/>
    <col min="7171" max="7171" width="11.42578125" style="347" customWidth="1"/>
    <col min="7172" max="7172" width="15.42578125" style="347" customWidth="1"/>
    <col min="7173" max="7173" width="39.28515625" style="347" customWidth="1"/>
    <col min="7174" max="7175" width="9.140625" style="347"/>
    <col min="7176" max="7176" width="0" style="347" hidden="1" customWidth="1"/>
    <col min="7177" max="7424" width="9.140625" style="347"/>
    <col min="7425" max="7425" width="12.140625" style="347" customWidth="1"/>
    <col min="7426" max="7426" width="20.5703125" style="347" customWidth="1"/>
    <col min="7427" max="7427" width="11.42578125" style="347" customWidth="1"/>
    <col min="7428" max="7428" width="15.42578125" style="347" customWidth="1"/>
    <col min="7429" max="7429" width="39.28515625" style="347" customWidth="1"/>
    <col min="7430" max="7431" width="9.140625" style="347"/>
    <col min="7432" max="7432" width="0" style="347" hidden="1" customWidth="1"/>
    <col min="7433" max="7680" width="9.140625" style="347"/>
    <col min="7681" max="7681" width="12.140625" style="347" customWidth="1"/>
    <col min="7682" max="7682" width="20.5703125" style="347" customWidth="1"/>
    <col min="7683" max="7683" width="11.42578125" style="347" customWidth="1"/>
    <col min="7684" max="7684" width="15.42578125" style="347" customWidth="1"/>
    <col min="7685" max="7685" width="39.28515625" style="347" customWidth="1"/>
    <col min="7686" max="7687" width="9.140625" style="347"/>
    <col min="7688" max="7688" width="0" style="347" hidden="1" customWidth="1"/>
    <col min="7689" max="7936" width="9.140625" style="347"/>
    <col min="7937" max="7937" width="12.140625" style="347" customWidth="1"/>
    <col min="7938" max="7938" width="20.5703125" style="347" customWidth="1"/>
    <col min="7939" max="7939" width="11.42578125" style="347" customWidth="1"/>
    <col min="7940" max="7940" width="15.42578125" style="347" customWidth="1"/>
    <col min="7941" max="7941" width="39.28515625" style="347" customWidth="1"/>
    <col min="7942" max="7943" width="9.140625" style="347"/>
    <col min="7944" max="7944" width="0" style="347" hidden="1" customWidth="1"/>
    <col min="7945" max="8192" width="9.140625" style="347"/>
    <col min="8193" max="8193" width="12.140625" style="347" customWidth="1"/>
    <col min="8194" max="8194" width="20.5703125" style="347" customWidth="1"/>
    <col min="8195" max="8195" width="11.42578125" style="347" customWidth="1"/>
    <col min="8196" max="8196" width="15.42578125" style="347" customWidth="1"/>
    <col min="8197" max="8197" width="39.28515625" style="347" customWidth="1"/>
    <col min="8198" max="8199" width="9.140625" style="347"/>
    <col min="8200" max="8200" width="0" style="347" hidden="1" customWidth="1"/>
    <col min="8201" max="8448" width="9.140625" style="347"/>
    <col min="8449" max="8449" width="12.140625" style="347" customWidth="1"/>
    <col min="8450" max="8450" width="20.5703125" style="347" customWidth="1"/>
    <col min="8451" max="8451" width="11.42578125" style="347" customWidth="1"/>
    <col min="8452" max="8452" width="15.42578125" style="347" customWidth="1"/>
    <col min="8453" max="8453" width="39.28515625" style="347" customWidth="1"/>
    <col min="8454" max="8455" width="9.140625" style="347"/>
    <col min="8456" max="8456" width="0" style="347" hidden="1" customWidth="1"/>
    <col min="8457" max="8704" width="9.140625" style="347"/>
    <col min="8705" max="8705" width="12.140625" style="347" customWidth="1"/>
    <col min="8706" max="8706" width="20.5703125" style="347" customWidth="1"/>
    <col min="8707" max="8707" width="11.42578125" style="347" customWidth="1"/>
    <col min="8708" max="8708" width="15.42578125" style="347" customWidth="1"/>
    <col min="8709" max="8709" width="39.28515625" style="347" customWidth="1"/>
    <col min="8710" max="8711" width="9.140625" style="347"/>
    <col min="8712" max="8712" width="0" style="347" hidden="1" customWidth="1"/>
    <col min="8713" max="8960" width="9.140625" style="347"/>
    <col min="8961" max="8961" width="12.140625" style="347" customWidth="1"/>
    <col min="8962" max="8962" width="20.5703125" style="347" customWidth="1"/>
    <col min="8963" max="8963" width="11.42578125" style="347" customWidth="1"/>
    <col min="8964" max="8964" width="15.42578125" style="347" customWidth="1"/>
    <col min="8965" max="8965" width="39.28515625" style="347" customWidth="1"/>
    <col min="8966" max="8967" width="9.140625" style="347"/>
    <col min="8968" max="8968" width="0" style="347" hidden="1" customWidth="1"/>
    <col min="8969" max="9216" width="9.140625" style="347"/>
    <col min="9217" max="9217" width="12.140625" style="347" customWidth="1"/>
    <col min="9218" max="9218" width="20.5703125" style="347" customWidth="1"/>
    <col min="9219" max="9219" width="11.42578125" style="347" customWidth="1"/>
    <col min="9220" max="9220" width="15.42578125" style="347" customWidth="1"/>
    <col min="9221" max="9221" width="39.28515625" style="347" customWidth="1"/>
    <col min="9222" max="9223" width="9.140625" style="347"/>
    <col min="9224" max="9224" width="0" style="347" hidden="1" customWidth="1"/>
    <col min="9225" max="9472" width="9.140625" style="347"/>
    <col min="9473" max="9473" width="12.140625" style="347" customWidth="1"/>
    <col min="9474" max="9474" width="20.5703125" style="347" customWidth="1"/>
    <col min="9475" max="9475" width="11.42578125" style="347" customWidth="1"/>
    <col min="9476" max="9476" width="15.42578125" style="347" customWidth="1"/>
    <col min="9477" max="9477" width="39.28515625" style="347" customWidth="1"/>
    <col min="9478" max="9479" width="9.140625" style="347"/>
    <col min="9480" max="9480" width="0" style="347" hidden="1" customWidth="1"/>
    <col min="9481" max="9728" width="9.140625" style="347"/>
    <col min="9729" max="9729" width="12.140625" style="347" customWidth="1"/>
    <col min="9730" max="9730" width="20.5703125" style="347" customWidth="1"/>
    <col min="9731" max="9731" width="11.42578125" style="347" customWidth="1"/>
    <col min="9732" max="9732" width="15.42578125" style="347" customWidth="1"/>
    <col min="9733" max="9733" width="39.28515625" style="347" customWidth="1"/>
    <col min="9734" max="9735" width="9.140625" style="347"/>
    <col min="9736" max="9736" width="0" style="347" hidden="1" customWidth="1"/>
    <col min="9737" max="9984" width="9.140625" style="347"/>
    <col min="9985" max="9985" width="12.140625" style="347" customWidth="1"/>
    <col min="9986" max="9986" width="20.5703125" style="347" customWidth="1"/>
    <col min="9987" max="9987" width="11.42578125" style="347" customWidth="1"/>
    <col min="9988" max="9988" width="15.42578125" style="347" customWidth="1"/>
    <col min="9989" max="9989" width="39.28515625" style="347" customWidth="1"/>
    <col min="9990" max="9991" width="9.140625" style="347"/>
    <col min="9992" max="9992" width="0" style="347" hidden="1" customWidth="1"/>
    <col min="9993" max="10240" width="9.140625" style="347"/>
    <col min="10241" max="10241" width="12.140625" style="347" customWidth="1"/>
    <col min="10242" max="10242" width="20.5703125" style="347" customWidth="1"/>
    <col min="10243" max="10243" width="11.42578125" style="347" customWidth="1"/>
    <col min="10244" max="10244" width="15.42578125" style="347" customWidth="1"/>
    <col min="10245" max="10245" width="39.28515625" style="347" customWidth="1"/>
    <col min="10246" max="10247" width="9.140625" style="347"/>
    <col min="10248" max="10248" width="0" style="347" hidden="1" customWidth="1"/>
    <col min="10249" max="10496" width="9.140625" style="347"/>
    <col min="10497" max="10497" width="12.140625" style="347" customWidth="1"/>
    <col min="10498" max="10498" width="20.5703125" style="347" customWidth="1"/>
    <col min="10499" max="10499" width="11.42578125" style="347" customWidth="1"/>
    <col min="10500" max="10500" width="15.42578125" style="347" customWidth="1"/>
    <col min="10501" max="10501" width="39.28515625" style="347" customWidth="1"/>
    <col min="10502" max="10503" width="9.140625" style="347"/>
    <col min="10504" max="10504" width="0" style="347" hidden="1" customWidth="1"/>
    <col min="10505" max="10752" width="9.140625" style="347"/>
    <col min="10753" max="10753" width="12.140625" style="347" customWidth="1"/>
    <col min="10754" max="10754" width="20.5703125" style="347" customWidth="1"/>
    <col min="10755" max="10755" width="11.42578125" style="347" customWidth="1"/>
    <col min="10756" max="10756" width="15.42578125" style="347" customWidth="1"/>
    <col min="10757" max="10757" width="39.28515625" style="347" customWidth="1"/>
    <col min="10758" max="10759" width="9.140625" style="347"/>
    <col min="10760" max="10760" width="0" style="347" hidden="1" customWidth="1"/>
    <col min="10761" max="11008" width="9.140625" style="347"/>
    <col min="11009" max="11009" width="12.140625" style="347" customWidth="1"/>
    <col min="11010" max="11010" width="20.5703125" style="347" customWidth="1"/>
    <col min="11011" max="11011" width="11.42578125" style="347" customWidth="1"/>
    <col min="11012" max="11012" width="15.42578125" style="347" customWidth="1"/>
    <col min="11013" max="11013" width="39.28515625" style="347" customWidth="1"/>
    <col min="11014" max="11015" width="9.140625" style="347"/>
    <col min="11016" max="11016" width="0" style="347" hidden="1" customWidth="1"/>
    <col min="11017" max="11264" width="9.140625" style="347"/>
    <col min="11265" max="11265" width="12.140625" style="347" customWidth="1"/>
    <col min="11266" max="11266" width="20.5703125" style="347" customWidth="1"/>
    <col min="11267" max="11267" width="11.42578125" style="347" customWidth="1"/>
    <col min="11268" max="11268" width="15.42578125" style="347" customWidth="1"/>
    <col min="11269" max="11269" width="39.28515625" style="347" customWidth="1"/>
    <col min="11270" max="11271" width="9.140625" style="347"/>
    <col min="11272" max="11272" width="0" style="347" hidden="1" customWidth="1"/>
    <col min="11273" max="11520" width="9.140625" style="347"/>
    <col min="11521" max="11521" width="12.140625" style="347" customWidth="1"/>
    <col min="11522" max="11522" width="20.5703125" style="347" customWidth="1"/>
    <col min="11523" max="11523" width="11.42578125" style="347" customWidth="1"/>
    <col min="11524" max="11524" width="15.42578125" style="347" customWidth="1"/>
    <col min="11525" max="11525" width="39.28515625" style="347" customWidth="1"/>
    <col min="11526" max="11527" width="9.140625" style="347"/>
    <col min="11528" max="11528" width="0" style="347" hidden="1" customWidth="1"/>
    <col min="11529" max="11776" width="9.140625" style="347"/>
    <col min="11777" max="11777" width="12.140625" style="347" customWidth="1"/>
    <col min="11778" max="11778" width="20.5703125" style="347" customWidth="1"/>
    <col min="11779" max="11779" width="11.42578125" style="347" customWidth="1"/>
    <col min="11780" max="11780" width="15.42578125" style="347" customWidth="1"/>
    <col min="11781" max="11781" width="39.28515625" style="347" customWidth="1"/>
    <col min="11782" max="11783" width="9.140625" style="347"/>
    <col min="11784" max="11784" width="0" style="347" hidden="1" customWidth="1"/>
    <col min="11785" max="12032" width="9.140625" style="347"/>
    <col min="12033" max="12033" width="12.140625" style="347" customWidth="1"/>
    <col min="12034" max="12034" width="20.5703125" style="347" customWidth="1"/>
    <col min="12035" max="12035" width="11.42578125" style="347" customWidth="1"/>
    <col min="12036" max="12036" width="15.42578125" style="347" customWidth="1"/>
    <col min="12037" max="12037" width="39.28515625" style="347" customWidth="1"/>
    <col min="12038" max="12039" width="9.140625" style="347"/>
    <col min="12040" max="12040" width="0" style="347" hidden="1" customWidth="1"/>
    <col min="12041" max="12288" width="9.140625" style="347"/>
    <col min="12289" max="12289" width="12.140625" style="347" customWidth="1"/>
    <col min="12290" max="12290" width="20.5703125" style="347" customWidth="1"/>
    <col min="12291" max="12291" width="11.42578125" style="347" customWidth="1"/>
    <col min="12292" max="12292" width="15.42578125" style="347" customWidth="1"/>
    <col min="12293" max="12293" width="39.28515625" style="347" customWidth="1"/>
    <col min="12294" max="12295" width="9.140625" style="347"/>
    <col min="12296" max="12296" width="0" style="347" hidden="1" customWidth="1"/>
    <col min="12297" max="12544" width="9.140625" style="347"/>
    <col min="12545" max="12545" width="12.140625" style="347" customWidth="1"/>
    <col min="12546" max="12546" width="20.5703125" style="347" customWidth="1"/>
    <col min="12547" max="12547" width="11.42578125" style="347" customWidth="1"/>
    <col min="12548" max="12548" width="15.42578125" style="347" customWidth="1"/>
    <col min="12549" max="12549" width="39.28515625" style="347" customWidth="1"/>
    <col min="12550" max="12551" width="9.140625" style="347"/>
    <col min="12552" max="12552" width="0" style="347" hidden="1" customWidth="1"/>
    <col min="12553" max="12800" width="9.140625" style="347"/>
    <col min="12801" max="12801" width="12.140625" style="347" customWidth="1"/>
    <col min="12802" max="12802" width="20.5703125" style="347" customWidth="1"/>
    <col min="12803" max="12803" width="11.42578125" style="347" customWidth="1"/>
    <col min="12804" max="12804" width="15.42578125" style="347" customWidth="1"/>
    <col min="12805" max="12805" width="39.28515625" style="347" customWidth="1"/>
    <col min="12806" max="12807" width="9.140625" style="347"/>
    <col min="12808" max="12808" width="0" style="347" hidden="1" customWidth="1"/>
    <col min="12809" max="13056" width="9.140625" style="347"/>
    <col min="13057" max="13057" width="12.140625" style="347" customWidth="1"/>
    <col min="13058" max="13058" width="20.5703125" style="347" customWidth="1"/>
    <col min="13059" max="13059" width="11.42578125" style="347" customWidth="1"/>
    <col min="13060" max="13060" width="15.42578125" style="347" customWidth="1"/>
    <col min="13061" max="13061" width="39.28515625" style="347" customWidth="1"/>
    <col min="13062" max="13063" width="9.140625" style="347"/>
    <col min="13064" max="13064" width="0" style="347" hidden="1" customWidth="1"/>
    <col min="13065" max="13312" width="9.140625" style="347"/>
    <col min="13313" max="13313" width="12.140625" style="347" customWidth="1"/>
    <col min="13314" max="13314" width="20.5703125" style="347" customWidth="1"/>
    <col min="13315" max="13315" width="11.42578125" style="347" customWidth="1"/>
    <col min="13316" max="13316" width="15.42578125" style="347" customWidth="1"/>
    <col min="13317" max="13317" width="39.28515625" style="347" customWidth="1"/>
    <col min="13318" max="13319" width="9.140625" style="347"/>
    <col min="13320" max="13320" width="0" style="347" hidden="1" customWidth="1"/>
    <col min="13321" max="13568" width="9.140625" style="347"/>
    <col min="13569" max="13569" width="12.140625" style="347" customWidth="1"/>
    <col min="13570" max="13570" width="20.5703125" style="347" customWidth="1"/>
    <col min="13571" max="13571" width="11.42578125" style="347" customWidth="1"/>
    <col min="13572" max="13572" width="15.42578125" style="347" customWidth="1"/>
    <col min="13573" max="13573" width="39.28515625" style="347" customWidth="1"/>
    <col min="13574" max="13575" width="9.140625" style="347"/>
    <col min="13576" max="13576" width="0" style="347" hidden="1" customWidth="1"/>
    <col min="13577" max="13824" width="9.140625" style="347"/>
    <col min="13825" max="13825" width="12.140625" style="347" customWidth="1"/>
    <col min="13826" max="13826" width="20.5703125" style="347" customWidth="1"/>
    <col min="13827" max="13827" width="11.42578125" style="347" customWidth="1"/>
    <col min="13828" max="13828" width="15.42578125" style="347" customWidth="1"/>
    <col min="13829" max="13829" width="39.28515625" style="347" customWidth="1"/>
    <col min="13830" max="13831" width="9.140625" style="347"/>
    <col min="13832" max="13832" width="0" style="347" hidden="1" customWidth="1"/>
    <col min="13833" max="14080" width="9.140625" style="347"/>
    <col min="14081" max="14081" width="12.140625" style="347" customWidth="1"/>
    <col min="14082" max="14082" width="20.5703125" style="347" customWidth="1"/>
    <col min="14083" max="14083" width="11.42578125" style="347" customWidth="1"/>
    <col min="14084" max="14084" width="15.42578125" style="347" customWidth="1"/>
    <col min="14085" max="14085" width="39.28515625" style="347" customWidth="1"/>
    <col min="14086" max="14087" width="9.140625" style="347"/>
    <col min="14088" max="14088" width="0" style="347" hidden="1" customWidth="1"/>
    <col min="14089" max="14336" width="9.140625" style="347"/>
    <col min="14337" max="14337" width="12.140625" style="347" customWidth="1"/>
    <col min="14338" max="14338" width="20.5703125" style="347" customWidth="1"/>
    <col min="14339" max="14339" width="11.42578125" style="347" customWidth="1"/>
    <col min="14340" max="14340" width="15.42578125" style="347" customWidth="1"/>
    <col min="14341" max="14341" width="39.28515625" style="347" customWidth="1"/>
    <col min="14342" max="14343" width="9.140625" style="347"/>
    <col min="14344" max="14344" width="0" style="347" hidden="1" customWidth="1"/>
    <col min="14345" max="14592" width="9.140625" style="347"/>
    <col min="14593" max="14593" width="12.140625" style="347" customWidth="1"/>
    <col min="14594" max="14594" width="20.5703125" style="347" customWidth="1"/>
    <col min="14595" max="14595" width="11.42578125" style="347" customWidth="1"/>
    <col min="14596" max="14596" width="15.42578125" style="347" customWidth="1"/>
    <col min="14597" max="14597" width="39.28515625" style="347" customWidth="1"/>
    <col min="14598" max="14599" width="9.140625" style="347"/>
    <col min="14600" max="14600" width="0" style="347" hidden="1" customWidth="1"/>
    <col min="14601" max="14848" width="9.140625" style="347"/>
    <col min="14849" max="14849" width="12.140625" style="347" customWidth="1"/>
    <col min="14850" max="14850" width="20.5703125" style="347" customWidth="1"/>
    <col min="14851" max="14851" width="11.42578125" style="347" customWidth="1"/>
    <col min="14852" max="14852" width="15.42578125" style="347" customWidth="1"/>
    <col min="14853" max="14853" width="39.28515625" style="347" customWidth="1"/>
    <col min="14854" max="14855" width="9.140625" style="347"/>
    <col min="14856" max="14856" width="0" style="347" hidden="1" customWidth="1"/>
    <col min="14857" max="15104" width="9.140625" style="347"/>
    <col min="15105" max="15105" width="12.140625" style="347" customWidth="1"/>
    <col min="15106" max="15106" width="20.5703125" style="347" customWidth="1"/>
    <col min="15107" max="15107" width="11.42578125" style="347" customWidth="1"/>
    <col min="15108" max="15108" width="15.42578125" style="347" customWidth="1"/>
    <col min="15109" max="15109" width="39.28515625" style="347" customWidth="1"/>
    <col min="15110" max="15111" width="9.140625" style="347"/>
    <col min="15112" max="15112" width="0" style="347" hidden="1" customWidth="1"/>
    <col min="15113" max="15360" width="9.140625" style="347"/>
    <col min="15361" max="15361" width="12.140625" style="347" customWidth="1"/>
    <col min="15362" max="15362" width="20.5703125" style="347" customWidth="1"/>
    <col min="15363" max="15363" width="11.42578125" style="347" customWidth="1"/>
    <col min="15364" max="15364" width="15.42578125" style="347" customWidth="1"/>
    <col min="15365" max="15365" width="39.28515625" style="347" customWidth="1"/>
    <col min="15366" max="15367" width="9.140625" style="347"/>
    <col min="15368" max="15368" width="0" style="347" hidden="1" customWidth="1"/>
    <col min="15369" max="15616" width="9.140625" style="347"/>
    <col min="15617" max="15617" width="12.140625" style="347" customWidth="1"/>
    <col min="15618" max="15618" width="20.5703125" style="347" customWidth="1"/>
    <col min="15619" max="15619" width="11.42578125" style="347" customWidth="1"/>
    <col min="15620" max="15620" width="15.42578125" style="347" customWidth="1"/>
    <col min="15621" max="15621" width="39.28515625" style="347" customWidth="1"/>
    <col min="15622" max="15623" width="9.140625" style="347"/>
    <col min="15624" max="15624" width="0" style="347" hidden="1" customWidth="1"/>
    <col min="15625" max="15872" width="9.140625" style="347"/>
    <col min="15873" max="15873" width="12.140625" style="347" customWidth="1"/>
    <col min="15874" max="15874" width="20.5703125" style="347" customWidth="1"/>
    <col min="15875" max="15875" width="11.42578125" style="347" customWidth="1"/>
    <col min="15876" max="15876" width="15.42578125" style="347" customWidth="1"/>
    <col min="15877" max="15877" width="39.28515625" style="347" customWidth="1"/>
    <col min="15878" max="15879" width="9.140625" style="347"/>
    <col min="15880" max="15880" width="0" style="347" hidden="1" customWidth="1"/>
    <col min="15881" max="16128" width="9.140625" style="347"/>
    <col min="16129" max="16129" width="12.140625" style="347" customWidth="1"/>
    <col min="16130" max="16130" width="20.5703125" style="347" customWidth="1"/>
    <col min="16131" max="16131" width="11.42578125" style="347" customWidth="1"/>
    <col min="16132" max="16132" width="15.42578125" style="347" customWidth="1"/>
    <col min="16133" max="16133" width="39.28515625" style="347" customWidth="1"/>
    <col min="16134" max="16135" width="9.140625" style="347"/>
    <col min="16136" max="16136" width="0" style="347" hidden="1" customWidth="1"/>
    <col min="16137" max="16384" width="9.140625" style="347"/>
  </cols>
  <sheetData>
    <row r="1" spans="1:5">
      <c r="A1" s="343" t="str">
        <f>Cover!B3</f>
        <v>Specification No.: CC-CS/1015-CC/CD-4137/3/G3</v>
      </c>
      <c r="B1" s="344"/>
      <c r="C1" s="344"/>
      <c r="D1" s="344"/>
      <c r="E1" s="345" t="s">
        <v>650</v>
      </c>
    </row>
    <row r="2" spans="1:5" ht="12" customHeight="1"/>
    <row r="3" spans="1:5" ht="54.75" customHeight="1">
      <c r="A3" s="1294" t="str">
        <f>Cover!B2</f>
        <v>Conductor Package CD02 for bulk procurement of Conductors for Transmission Line Diversion works</v>
      </c>
      <c r="B3" s="1294"/>
      <c r="C3" s="1294"/>
      <c r="D3" s="1294"/>
      <c r="E3" s="1294"/>
    </row>
    <row r="4" spans="1:5" ht="9" customHeight="1">
      <c r="A4" s="443"/>
    </row>
    <row r="5" spans="1:5" ht="32.25" customHeight="1">
      <c r="A5" s="1295" t="s">
        <v>155</v>
      </c>
      <c r="B5" s="1295"/>
      <c r="C5" s="1295"/>
      <c r="D5" s="1295"/>
      <c r="E5" s="1295"/>
    </row>
    <row r="6" spans="1:5" ht="6" customHeight="1">
      <c r="A6" s="442"/>
    </row>
    <row r="7" spans="1:5" ht="20.100000000000001" customHeight="1">
      <c r="A7" s="353"/>
    </row>
    <row r="8" spans="1:5" ht="36" customHeight="1">
      <c r="A8" s="1296" t="str">
        <f>'[2]Attach 3(JV)'!A7</f>
        <v>Bidder’s Name and Address (Sole Bidder) :</v>
      </c>
      <c r="B8" s="1296"/>
      <c r="C8" s="1296"/>
      <c r="D8" s="1296"/>
    </row>
    <row r="9" spans="1:5" ht="20.100000000000001" customHeight="1">
      <c r="A9" s="15" t="s">
        <v>250</v>
      </c>
      <c r="B9" s="1297" t="str">
        <f>'Attach 3(JV)'!B9:D9</f>
        <v/>
      </c>
      <c r="C9" s="1297"/>
      <c r="D9" s="1297"/>
      <c r="E9" s="17" t="str">
        <f>'[2]Attach 3(JV)'!E7</f>
        <v>To:</v>
      </c>
    </row>
    <row r="10" spans="1:5" ht="20.100000000000001" customHeight="1">
      <c r="A10" s="15" t="s">
        <v>252</v>
      </c>
      <c r="B10" s="1198" t="str">
        <f>'Attach 3(JV)'!B10:D10</f>
        <v/>
      </c>
      <c r="C10" s="1198"/>
      <c r="D10" s="1198"/>
      <c r="E10" s="84" t="str">
        <f>'[2]Attach 3(JV)'!E8</f>
        <v>Contract Services</v>
      </c>
    </row>
    <row r="11" spans="1:5" ht="17.25" customHeight="1">
      <c r="B11" s="1198" t="str">
        <f>'Attach 3(JV)'!B11:D11</f>
        <v/>
      </c>
      <c r="C11" s="1198"/>
      <c r="D11" s="1198"/>
      <c r="E11" s="84" t="str">
        <f>'[2]Attach 3(JV)'!E9</f>
        <v>Power Grid Corporation of India Ltd.,</v>
      </c>
    </row>
    <row r="12" spans="1:5" ht="17.25" customHeight="1">
      <c r="A12" s="442"/>
      <c r="B12" s="1198" t="str">
        <f>'Attach 3(JV)'!B12:D12</f>
        <v/>
      </c>
      <c r="C12" s="1198"/>
      <c r="D12" s="1198"/>
      <c r="E12" s="84" t="str">
        <f>'[2]Attach 3(JV)'!E10</f>
        <v>"Saudamini", Plot No. 2, Sector 29</v>
      </c>
    </row>
    <row r="13" spans="1:5" ht="13.5" customHeight="1">
      <c r="A13" s="442"/>
      <c r="B13" s="1198"/>
      <c r="C13" s="1198"/>
      <c r="D13" s="1198"/>
      <c r="E13" s="84" t="str">
        <f>'[2]Attach 3(JV)'!E11</f>
        <v>Gurgaon (Haryana) - 122001</v>
      </c>
    </row>
    <row r="14" spans="1:5" ht="13.5" customHeight="1">
      <c r="A14" s="495"/>
      <c r="B14" s="490"/>
      <c r="C14" s="490"/>
      <c r="D14" s="490"/>
    </row>
    <row r="15" spans="1:5" ht="13.5" customHeight="1">
      <c r="A15" s="495"/>
      <c r="B15" s="490"/>
      <c r="C15" s="490"/>
      <c r="D15" s="490"/>
    </row>
    <row r="16" spans="1:5" ht="17.25" customHeight="1">
      <c r="A16" s="348" t="s">
        <v>244</v>
      </c>
    </row>
    <row r="17" spans="1:5" ht="8.25" hidden="1" customHeight="1"/>
    <row r="18" spans="1:5" ht="56.25" customHeight="1">
      <c r="A18" s="445" t="s">
        <v>294</v>
      </c>
      <c r="B18" s="1298" t="s">
        <v>295</v>
      </c>
      <c r="C18" s="1298"/>
      <c r="D18" s="1298"/>
      <c r="E18" s="1298"/>
    </row>
    <row r="19" spans="1:5" ht="16.5" customHeight="1">
      <c r="A19" s="446"/>
      <c r="B19" s="1299" t="s">
        <v>210</v>
      </c>
      <c r="C19" s="1299"/>
      <c r="D19" s="1299"/>
      <c r="E19" s="1299"/>
    </row>
    <row r="20" spans="1:5" ht="6.75" customHeight="1">
      <c r="A20" s="446"/>
      <c r="B20" s="447"/>
      <c r="C20" s="447"/>
      <c r="D20" s="447"/>
      <c r="E20" s="447"/>
    </row>
    <row r="21" spans="1:5" ht="18" customHeight="1">
      <c r="B21" s="448" t="s">
        <v>296</v>
      </c>
      <c r="C21" s="449"/>
      <c r="D21" s="450"/>
      <c r="E21" s="451"/>
    </row>
    <row r="22" spans="1:5" ht="18" hidden="1" customHeight="1">
      <c r="A22" s="452"/>
      <c r="B22" s="448" t="s">
        <v>297</v>
      </c>
      <c r="C22" s="449"/>
      <c r="D22" s="450"/>
      <c r="E22" s="451"/>
    </row>
    <row r="23" spans="1:5" ht="18" customHeight="1">
      <c r="A23" s="1300"/>
      <c r="B23" s="1301"/>
      <c r="C23" s="1301"/>
      <c r="D23" s="1301"/>
      <c r="E23" s="1301"/>
    </row>
    <row r="24" spans="1:5" ht="6.75" customHeight="1">
      <c r="A24" s="453"/>
      <c r="B24" s="453"/>
      <c r="C24" s="453"/>
      <c r="D24" s="453"/>
      <c r="E24" s="453"/>
    </row>
    <row r="25" spans="1:5" ht="24" customHeight="1">
      <c r="B25" s="1293"/>
      <c r="C25" s="1293"/>
      <c r="D25" s="1293"/>
      <c r="E25" s="1293"/>
    </row>
    <row r="26" spans="1:5" ht="35.25" customHeight="1">
      <c r="A26" s="445" t="s">
        <v>298</v>
      </c>
      <c r="B26" s="1298" t="s">
        <v>613</v>
      </c>
      <c r="C26" s="1298"/>
      <c r="D26" s="1298"/>
      <c r="E26" s="1298"/>
    </row>
    <row r="27" spans="1:5" ht="36" customHeight="1">
      <c r="A27" s="454" t="s">
        <v>334</v>
      </c>
      <c r="B27" s="1302" t="s">
        <v>614</v>
      </c>
      <c r="C27" s="1302"/>
      <c r="D27" s="1302"/>
      <c r="E27" s="455" t="str">
        <f>B9</f>
        <v/>
      </c>
    </row>
    <row r="28" spans="1:5" ht="18.95" customHeight="1">
      <c r="A28" s="456" t="s">
        <v>335</v>
      </c>
      <c r="B28" s="1287" t="s">
        <v>615</v>
      </c>
      <c r="C28" s="1287"/>
      <c r="D28" s="1287"/>
      <c r="E28" s="457"/>
    </row>
    <row r="29" spans="1:5" ht="18.95" customHeight="1">
      <c r="A29" s="458"/>
      <c r="B29" s="1287" t="s">
        <v>616</v>
      </c>
      <c r="C29" s="1287"/>
      <c r="D29" s="1287"/>
      <c r="E29" s="459"/>
    </row>
    <row r="30" spans="1:5" ht="18.95" customHeight="1">
      <c r="A30" s="458"/>
      <c r="B30" s="1287"/>
      <c r="C30" s="1287"/>
      <c r="D30" s="1287"/>
      <c r="E30" s="459"/>
    </row>
    <row r="31" spans="1:5" ht="18.95" customHeight="1">
      <c r="A31" s="458"/>
      <c r="B31" s="1287"/>
      <c r="C31" s="1287"/>
      <c r="D31" s="1287"/>
      <c r="E31" s="459"/>
    </row>
    <row r="32" spans="1:5" ht="18.95" customHeight="1">
      <c r="A32" s="458"/>
      <c r="B32" s="1287" t="s">
        <v>617</v>
      </c>
      <c r="C32" s="1287"/>
      <c r="D32" s="1287"/>
      <c r="E32" s="459"/>
    </row>
    <row r="33" spans="1:7" ht="18.95" customHeight="1">
      <c r="A33" s="458"/>
      <c r="B33" s="1287"/>
      <c r="C33" s="1287"/>
      <c r="D33" s="1287"/>
      <c r="E33" s="460"/>
    </row>
    <row r="34" spans="1:7" ht="18.95" customHeight="1">
      <c r="A34" s="458"/>
      <c r="B34" s="1287"/>
      <c r="C34" s="1287"/>
      <c r="D34" s="1287"/>
      <c r="E34" s="460"/>
    </row>
    <row r="35" spans="1:7" ht="18.95" customHeight="1">
      <c r="A35" s="458"/>
      <c r="B35" s="1287" t="s">
        <v>618</v>
      </c>
      <c r="C35" s="1287"/>
      <c r="D35" s="1287"/>
      <c r="E35" s="460"/>
    </row>
    <row r="36" spans="1:7" ht="18.95" customHeight="1">
      <c r="A36" s="458"/>
      <c r="B36" s="1287"/>
      <c r="C36" s="1287"/>
      <c r="D36" s="1287"/>
      <c r="E36" s="459"/>
    </row>
    <row r="37" spans="1:7" ht="18.95" customHeight="1">
      <c r="A37" s="461"/>
      <c r="B37" s="1289"/>
      <c r="C37" s="1289"/>
      <c r="D37" s="1289"/>
      <c r="E37" s="462"/>
    </row>
    <row r="38" spans="1:7" ht="18.95" customHeight="1">
      <c r="A38" s="1324" t="s">
        <v>682</v>
      </c>
      <c r="B38" s="1288" t="s">
        <v>619</v>
      </c>
      <c r="C38" s="1288"/>
      <c r="D38" s="1288"/>
      <c r="E38" s="1303"/>
    </row>
    <row r="39" spans="1:7" ht="60.75" customHeight="1">
      <c r="A39" s="1324"/>
      <c r="B39" s="1305" t="s">
        <v>620</v>
      </c>
      <c r="C39" s="1306"/>
      <c r="D39" s="1307"/>
      <c r="E39" s="1304"/>
    </row>
    <row r="40" spans="1:7" ht="156.75" customHeight="1">
      <c r="A40" s="463" t="s">
        <v>681</v>
      </c>
      <c r="B40" s="1310" t="s">
        <v>683</v>
      </c>
      <c r="C40" s="1311"/>
      <c r="D40" s="1312"/>
      <c r="E40" s="526"/>
    </row>
    <row r="41" spans="1:7" ht="66" customHeight="1">
      <c r="A41" s="463" t="s">
        <v>684</v>
      </c>
      <c r="B41" s="1310" t="s">
        <v>685</v>
      </c>
      <c r="C41" s="1311"/>
      <c r="D41" s="1312"/>
      <c r="E41" s="526"/>
    </row>
    <row r="42" spans="1:7" ht="153" customHeight="1">
      <c r="A42" s="463" t="s">
        <v>694</v>
      </c>
      <c r="B42" s="1310" t="s">
        <v>695</v>
      </c>
      <c r="C42" s="1311"/>
      <c r="D42" s="1312"/>
      <c r="E42" s="526"/>
    </row>
    <row r="43" spans="1:7" ht="17.100000000000001" customHeight="1">
      <c r="A43" s="463" t="s">
        <v>336</v>
      </c>
      <c r="B43" s="1308" t="s">
        <v>621</v>
      </c>
      <c r="C43" s="1308"/>
      <c r="D43" s="1308"/>
      <c r="E43" s="464"/>
    </row>
    <row r="44" spans="1:7">
      <c r="A44" s="465" t="s">
        <v>337</v>
      </c>
      <c r="B44" s="1309" t="s">
        <v>643</v>
      </c>
      <c r="C44" s="1309"/>
      <c r="D44" s="1309"/>
      <c r="E44" s="466"/>
    </row>
    <row r="45" spans="1:7" ht="49.5" customHeight="1">
      <c r="A45" s="465" t="s">
        <v>644</v>
      </c>
      <c r="B45" s="1309" t="s">
        <v>645</v>
      </c>
      <c r="C45" s="1309"/>
      <c r="D45" s="1309"/>
      <c r="E45" s="466"/>
    </row>
    <row r="46" spans="1:7" ht="49.5" customHeight="1">
      <c r="A46" s="465"/>
      <c r="B46" s="1290" t="s">
        <v>697</v>
      </c>
      <c r="C46" s="1291"/>
      <c r="D46" s="1292"/>
      <c r="E46" s="533" t="s">
        <v>698</v>
      </c>
      <c r="F46" s="534"/>
      <c r="G46" s="535"/>
    </row>
    <row r="47" spans="1:7" ht="29.25" customHeight="1">
      <c r="A47" s="465" t="s">
        <v>646</v>
      </c>
      <c r="B47" s="1314"/>
      <c r="C47" s="1315"/>
      <c r="D47" s="1316"/>
      <c r="E47" s="466"/>
    </row>
    <row r="48" spans="1:7" ht="30.75" customHeight="1">
      <c r="A48" s="465" t="s">
        <v>655</v>
      </c>
      <c r="B48" s="1314"/>
      <c r="C48" s="1315"/>
      <c r="D48" s="1316"/>
      <c r="E48" s="466"/>
    </row>
    <row r="49" spans="1:7" ht="31.5" customHeight="1">
      <c r="A49" s="465" t="s">
        <v>656</v>
      </c>
      <c r="B49" s="1314"/>
      <c r="C49" s="1315"/>
      <c r="D49" s="1316"/>
      <c r="E49" s="466"/>
    </row>
    <row r="50" spans="1:7" ht="49.5" customHeight="1">
      <c r="A50" s="465" t="s">
        <v>306</v>
      </c>
      <c r="B50" s="1309" t="s">
        <v>696</v>
      </c>
      <c r="C50" s="1309"/>
      <c r="D50" s="1309"/>
      <c r="E50" s="466"/>
    </row>
    <row r="51" spans="1:7" ht="49.5" customHeight="1">
      <c r="A51" s="465"/>
      <c r="B51" s="1290" t="s">
        <v>697</v>
      </c>
      <c r="C51" s="1291"/>
      <c r="D51" s="1292"/>
      <c r="E51" s="533" t="s">
        <v>698</v>
      </c>
      <c r="F51" s="534"/>
      <c r="G51" s="535"/>
    </row>
    <row r="52" spans="1:7" ht="29.25" customHeight="1">
      <c r="A52" s="465" t="s">
        <v>646</v>
      </c>
      <c r="B52" s="1314"/>
      <c r="C52" s="1315"/>
      <c r="D52" s="1316"/>
      <c r="E52" s="466"/>
    </row>
    <row r="53" spans="1:7" ht="30.75" customHeight="1">
      <c r="A53" s="465" t="s">
        <v>655</v>
      </c>
      <c r="B53" s="1314"/>
      <c r="C53" s="1315"/>
      <c r="D53" s="1316"/>
      <c r="E53" s="466"/>
    </row>
    <row r="54" spans="1:7" ht="31.5" customHeight="1">
      <c r="A54" s="465" t="s">
        <v>656</v>
      </c>
      <c r="B54" s="1314"/>
      <c r="C54" s="1315"/>
      <c r="D54" s="1316"/>
      <c r="E54" s="466"/>
    </row>
    <row r="55" spans="1:7" ht="29.25" customHeight="1">
      <c r="A55" s="501">
        <v>9</v>
      </c>
      <c r="B55" s="1317" t="s">
        <v>657</v>
      </c>
      <c r="C55" s="1318"/>
      <c r="D55" s="1319"/>
      <c r="E55" s="466"/>
    </row>
    <row r="56" spans="1:7" ht="17.100000000000001" customHeight="1">
      <c r="A56" s="467" t="s">
        <v>338</v>
      </c>
      <c r="B56" s="1287" t="s">
        <v>622</v>
      </c>
      <c r="C56" s="1287"/>
      <c r="D56" s="1287"/>
      <c r="E56" s="464"/>
    </row>
    <row r="57" spans="1:7" ht="17.100000000000001" customHeight="1">
      <c r="A57" s="468"/>
      <c r="B57" s="1287"/>
      <c r="C57" s="1287"/>
      <c r="D57" s="1287"/>
      <c r="E57" s="459"/>
    </row>
    <row r="58" spans="1:7" ht="17.100000000000001" customHeight="1">
      <c r="A58" s="469"/>
      <c r="B58" s="1289"/>
      <c r="C58" s="1289"/>
      <c r="D58" s="1289"/>
      <c r="E58" s="462"/>
    </row>
    <row r="59" spans="1:7" ht="17.100000000000001" customHeight="1">
      <c r="A59" s="468" t="s">
        <v>339</v>
      </c>
      <c r="B59" s="1320" t="s">
        <v>322</v>
      </c>
      <c r="C59" s="1320"/>
      <c r="D59" s="1320"/>
      <c r="E59" s="470"/>
    </row>
    <row r="60" spans="1:7" ht="17.100000000000001" customHeight="1">
      <c r="A60" s="468"/>
      <c r="B60" s="1287" t="s">
        <v>352</v>
      </c>
      <c r="C60" s="1287"/>
      <c r="D60" s="1287"/>
      <c r="E60" s="459"/>
    </row>
    <row r="61" spans="1:7" ht="17.100000000000001" customHeight="1">
      <c r="A61" s="467" t="s">
        <v>340</v>
      </c>
      <c r="B61" s="1321" t="s">
        <v>332</v>
      </c>
      <c r="C61" s="1322"/>
      <c r="D61" s="1323"/>
      <c r="E61" s="471"/>
    </row>
    <row r="62" spans="1:7" ht="17.100000000000001" customHeight="1">
      <c r="A62" s="468"/>
      <c r="B62" s="1287" t="s">
        <v>323</v>
      </c>
      <c r="C62" s="1287"/>
      <c r="D62" s="1287"/>
      <c r="E62" s="459"/>
    </row>
    <row r="63" spans="1:7" ht="17.100000000000001" customHeight="1">
      <c r="A63" s="468"/>
      <c r="B63" s="1287" t="s">
        <v>324</v>
      </c>
      <c r="C63" s="1287"/>
      <c r="D63" s="1287"/>
      <c r="E63" s="459"/>
    </row>
    <row r="64" spans="1:7" ht="17.100000000000001" customHeight="1">
      <c r="A64" s="469"/>
      <c r="B64" s="1289" t="s">
        <v>325</v>
      </c>
      <c r="C64" s="1289"/>
      <c r="D64" s="1289"/>
      <c r="E64" s="462"/>
    </row>
    <row r="65" spans="1:28" ht="17.100000000000001" customHeight="1">
      <c r="A65" s="467" t="s">
        <v>341</v>
      </c>
      <c r="B65" s="1313" t="s">
        <v>326</v>
      </c>
      <c r="C65" s="1313"/>
      <c r="D65" s="1313"/>
      <c r="E65" s="471"/>
    </row>
    <row r="66" spans="1:28" ht="17.100000000000001" customHeight="1">
      <c r="A66" s="468"/>
      <c r="B66" s="1287" t="s">
        <v>327</v>
      </c>
      <c r="C66" s="1287"/>
      <c r="D66" s="1287"/>
      <c r="E66" s="459"/>
    </row>
    <row r="67" spans="1:28" ht="17.100000000000001" customHeight="1">
      <c r="A67" s="468"/>
      <c r="B67" s="1287" t="s">
        <v>328</v>
      </c>
      <c r="C67" s="1287"/>
      <c r="D67" s="1287"/>
      <c r="E67" s="459"/>
    </row>
    <row r="68" spans="1:28" ht="17.100000000000001" customHeight="1">
      <c r="A68" s="468"/>
      <c r="B68" s="1287"/>
      <c r="C68" s="1287"/>
      <c r="D68" s="1287"/>
      <c r="E68" s="459"/>
    </row>
    <row r="69" spans="1:28" ht="17.100000000000001" customHeight="1">
      <c r="A69" s="468"/>
      <c r="B69" s="1287"/>
      <c r="C69" s="1287"/>
      <c r="D69" s="1287"/>
      <c r="E69" s="459"/>
      <c r="H69" s="472">
        <v>2</v>
      </c>
    </row>
    <row r="70" spans="1:28" ht="17.100000000000001" customHeight="1">
      <c r="A70" s="468"/>
      <c r="B70" s="1287" t="s">
        <v>329</v>
      </c>
      <c r="C70" s="1287"/>
      <c r="D70" s="1287"/>
      <c r="E70" s="459"/>
      <c r="Z70" s="473"/>
      <c r="AA70" s="473"/>
      <c r="AB70" s="473"/>
    </row>
    <row r="71" spans="1:28" ht="17.100000000000001" customHeight="1">
      <c r="A71" s="468"/>
      <c r="B71" s="1287" t="s">
        <v>330</v>
      </c>
      <c r="C71" s="1287"/>
      <c r="D71" s="1287"/>
      <c r="E71" s="459"/>
      <c r="Z71" s="473"/>
      <c r="AA71" s="473"/>
      <c r="AB71" s="473"/>
    </row>
    <row r="72" spans="1:28" ht="18.95" customHeight="1">
      <c r="A72" s="468"/>
      <c r="B72" s="1327" t="s">
        <v>330</v>
      </c>
      <c r="C72" s="1328"/>
      <c r="D72" s="1329"/>
      <c r="E72" s="474" t="str">
        <f>IF(H69=1,"Saving Account","Current Account")</f>
        <v>Current Account</v>
      </c>
      <c r="Z72" s="473"/>
      <c r="AA72" s="473"/>
      <c r="AB72" s="473"/>
    </row>
    <row r="73" spans="1:28" ht="33" customHeight="1">
      <c r="A73" s="372" t="s">
        <v>342</v>
      </c>
      <c r="B73" s="1302" t="s">
        <v>331</v>
      </c>
      <c r="C73" s="1302"/>
      <c r="D73" s="1302"/>
      <c r="E73" s="464"/>
    </row>
    <row r="74" spans="1:28" ht="48" customHeight="1">
      <c r="A74" s="372" t="s">
        <v>343</v>
      </c>
      <c r="B74" s="1302" t="s">
        <v>345</v>
      </c>
      <c r="C74" s="1302"/>
      <c r="D74" s="1302"/>
      <c r="E74" s="464"/>
    </row>
    <row r="75" spans="1:28" ht="50.25" customHeight="1">
      <c r="A75" s="1326" t="s">
        <v>344</v>
      </c>
      <c r="B75" s="1326"/>
      <c r="C75" s="1326"/>
      <c r="D75" s="1326"/>
      <c r="E75" s="1326"/>
    </row>
    <row r="76" spans="1:28" ht="13.5" customHeight="1">
      <c r="A76" s="475"/>
      <c r="D76" s="476"/>
    </row>
    <row r="77" spans="1:28" ht="148.15" customHeight="1">
      <c r="A77" s="1325" t="s">
        <v>686</v>
      </c>
      <c r="B77" s="1325"/>
      <c r="C77" s="1325"/>
      <c r="D77" s="1325"/>
      <c r="E77" s="1325"/>
    </row>
    <row r="78" spans="1:28" ht="10.5" customHeight="1">
      <c r="D78" s="477"/>
    </row>
    <row r="79" spans="1:28" ht="24.95" customHeight="1">
      <c r="A79" s="368" t="s">
        <v>231</v>
      </c>
      <c r="B79" s="478" t="str">
        <f>'Attach 3(JV)'!B24</f>
        <v/>
      </c>
      <c r="D79" s="477" t="s">
        <v>229</v>
      </c>
      <c r="E79" s="479" t="str">
        <f>'Attach 3(JV)'!E24</f>
        <v/>
      </c>
    </row>
    <row r="80" spans="1:28" ht="34.5" customHeight="1">
      <c r="A80" s="368" t="s">
        <v>232</v>
      </c>
      <c r="B80" s="479" t="str">
        <f>'Attach 3(JV)'!B25</f>
        <v/>
      </c>
      <c r="D80" s="477" t="s">
        <v>230</v>
      </c>
      <c r="E80" s="479" t="str">
        <f>'Attach 3(JV)'!E25</f>
        <v/>
      </c>
    </row>
    <row r="81" spans="1:5" ht="24.95" customHeight="1">
      <c r="D81" s="477"/>
      <c r="E81" s="480"/>
    </row>
    <row r="82" spans="1:5" ht="48" customHeight="1">
      <c r="A82" s="475"/>
    </row>
    <row r="83" spans="1:5" ht="96" customHeight="1"/>
    <row r="84" spans="1:5" ht="20.100000000000001" customHeight="1">
      <c r="A84" s="475"/>
    </row>
    <row r="85" spans="1:5" ht="46.5" customHeight="1"/>
    <row r="86" spans="1:5" ht="20.100000000000001" customHeight="1">
      <c r="A86" s="475"/>
    </row>
    <row r="87" spans="1:5" ht="20.100000000000001" customHeight="1"/>
    <row r="88" spans="1:5" ht="20.100000000000001" customHeight="1">
      <c r="A88" s="475"/>
    </row>
    <row r="89" spans="1:5" ht="20.100000000000001" customHeight="1"/>
    <row r="90" spans="1:5" ht="20.100000000000001" customHeight="1"/>
    <row r="91" spans="1:5" ht="20.100000000000001" customHeight="1"/>
    <row r="92" spans="1:5" ht="20.100000000000001" customHeight="1"/>
    <row r="108" ht="62.25" customHeight="1"/>
    <row r="110" ht="57" customHeight="1"/>
    <row r="112" ht="40.5" customHeight="1"/>
  </sheetData>
  <sheetProtection password="EE0B" sheet="1" objects="1" scenarios="1" formatColumns="0" formatRows="0" selectLockedCells="1"/>
  <customSheetViews>
    <customSheetView guid="{5BA86A6E-BC14-42F9-9389-686525E5B7F9}" showPageBreaks="1" showGridLines="0" printArea="1" hiddenRows="1" hiddenColumns="1" view="pageBreakPreview">
      <selection activeCell="E42" sqref="E42"/>
      <pageMargins left="0.75" right="0.63" top="0.57999999999999996" bottom="0.6" header="0.34" footer="0.35"/>
      <pageSetup orientation="portrait" r:id="rId1"/>
      <headerFooter alignWithMargins="0">
        <oddFooter>&amp;R&amp;"Book Antiqua,Bold"&amp;8 Page &amp;P of &amp;N</oddFooter>
      </headerFooter>
    </customSheetView>
    <customSheetView guid="{5F738A72-7345-43CF-AB7D-86158EA0AE83}" showPageBreaks="1" showGridLines="0" printArea="1" hiddenRows="1" hiddenColumns="1" view="pageBreakPreview" topLeftCell="A65">
      <selection activeCell="E42" sqref="E42"/>
      <pageMargins left="0.75" right="0.63" top="0.57999999999999996" bottom="0.6" header="0.34" footer="0.35"/>
      <pageSetup orientation="portrait" r:id="rId2"/>
      <headerFooter alignWithMargins="0">
        <oddFooter>&amp;R&amp;"Book Antiqua,Bold"&amp;8 Page &amp;P of &amp;N</oddFooter>
      </headerFooter>
    </customSheetView>
    <customSheetView guid="{952295AE-A9B5-4F86-B190-F32791A094BA}" showPageBreaks="1" showGridLines="0" printArea="1" hiddenRows="1" hiddenColumns="1" view="pageBreakPreview" topLeftCell="A65">
      <selection activeCell="J72" sqref="J72"/>
      <pageMargins left="0.75" right="0.63" top="0.57999999999999996" bottom="0.6" header="0.34" footer="0.35"/>
      <pageSetup orientation="portrait" r:id="rId3"/>
      <headerFooter alignWithMargins="0">
        <oddFooter>&amp;R&amp;"Book Antiqua,Bold"&amp;8 Page &amp;P of &amp;N</oddFooter>
      </headerFooter>
    </customSheetView>
    <customSheetView guid="{72DED9DF-AFAA-4EF2-A206-FD53551442E1}" showPageBreaks="1" showGridLines="0" printArea="1" hiddenRows="1" hiddenColumns="1" view="pageBreakPreview" topLeftCell="A44">
      <selection activeCell="E21" sqref="E21"/>
      <pageMargins left="0.75" right="0.63" top="0.57999999999999996" bottom="0.6" header="0.34" footer="0.35"/>
      <pageSetup orientation="portrait" r:id="rId4"/>
      <headerFooter alignWithMargins="0">
        <oddFooter>&amp;R&amp;"Book Antiqua,Bold"&amp;8 Page &amp;P of &amp;N</oddFooter>
      </headerFooter>
    </customSheetView>
    <customSheetView guid="{929A0717-72EC-456B-8C34-59EEDA46A622}" showPageBreaks="1" showGridLines="0" printArea="1" hiddenRows="1" hiddenColumns="1" view="pageBreakPreview" topLeftCell="A70">
      <selection activeCell="E19" sqref="E19"/>
      <pageMargins left="0.75" right="0.63" top="0.57999999999999996" bottom="0.6" header="0.34" footer="0.35"/>
      <pageSetup orientation="portrait" r:id="rId5"/>
      <headerFooter alignWithMargins="0">
        <oddFooter>&amp;R&amp;"Book Antiqua,Bold"&amp;8 Page &amp;P of &amp;N</oddFooter>
      </headerFooter>
    </customSheetView>
    <customSheetView guid="{0B94E550-FB49-4D0D-BCDB-8811C4A584DD}" showPageBreaks="1" showGridLines="0" printArea="1" hiddenRows="1" hiddenColumns="1" view="pageBreakPreview" topLeftCell="A4">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F6380D37-4860-4332-ADDD-1ED2A1D0EFC6}" showPageBreaks="1" showGridLines="0" printArea="1" hiddenRows="1" hiddenColumns="1" view="pageBreakPreview" topLeftCell="A44">
      <selection activeCell="E21" sqref="E21"/>
      <pageMargins left="0.75" right="0.63" top="0.57999999999999996" bottom="0.6" header="0.34" footer="0.35"/>
      <pageSetup orientation="portrait" r:id="rId7"/>
      <headerFooter alignWithMargins="0">
        <oddFooter>&amp;R&amp;"Book Antiqua,Bold"&amp;8 Page &amp;P of &amp;N</oddFooter>
      </headerFooter>
    </customSheetView>
    <customSheetView guid="{CC51813E-AF1D-4DE0-AF54-AE0A75A48961}" showPageBreaks="1" showGridLines="0" printArea="1" hiddenRows="1" hiddenColumns="1" view="pageBreakPreview" topLeftCell="A77">
      <selection activeCell="E21" sqref="E21"/>
      <pageMargins left="0.75" right="0.63" top="0.57999999999999996" bottom="0.6" header="0.34" footer="0.35"/>
      <pageSetup orientation="portrait" r:id="rId8"/>
      <headerFooter alignWithMargins="0">
        <oddFooter>&amp;R&amp;"Book Antiqua,Bold"&amp;8 Page &amp;P of &amp;N</oddFooter>
      </headerFooter>
    </customSheetView>
    <customSheetView guid="{E425B1E6-C9CD-4438-A9B0-BAD7005464F1}" showPageBreaks="1" showGridLines="0" printArea="1" hiddenRows="1" hiddenColumns="1" view="pageBreakPreview" topLeftCell="A65">
      <selection activeCell="E42" sqref="E42"/>
      <pageMargins left="0.75" right="0.63" top="0.57999999999999996" bottom="0.6" header="0.34" footer="0.35"/>
      <pageSetup orientation="portrait" r:id="rId9"/>
      <headerFooter alignWithMargins="0">
        <oddFooter>&amp;R&amp;"Book Antiqua,Bold"&amp;8 Page &amp;P of &amp;N</oddFooter>
      </headerFooter>
    </customSheetView>
  </customSheetViews>
  <mergeCells count="65">
    <mergeCell ref="A38:A39"/>
    <mergeCell ref="B40:D40"/>
    <mergeCell ref="B42:D42"/>
    <mergeCell ref="A77:E77"/>
    <mergeCell ref="B73:D73"/>
    <mergeCell ref="B74:D74"/>
    <mergeCell ref="A75:E75"/>
    <mergeCell ref="B67:D67"/>
    <mergeCell ref="B68:D68"/>
    <mergeCell ref="B69:D69"/>
    <mergeCell ref="B70:D70"/>
    <mergeCell ref="B71:D71"/>
    <mergeCell ref="B72:D72"/>
    <mergeCell ref="B66:D66"/>
    <mergeCell ref="B47:D47"/>
    <mergeCell ref="B56:D56"/>
    <mergeCell ref="B65:D65"/>
    <mergeCell ref="B48:D48"/>
    <mergeCell ref="B49:D49"/>
    <mergeCell ref="B55:D55"/>
    <mergeCell ref="B57:D57"/>
    <mergeCell ref="B58:D58"/>
    <mergeCell ref="B59:D59"/>
    <mergeCell ref="B60:D60"/>
    <mergeCell ref="B61:D61"/>
    <mergeCell ref="B50:D50"/>
    <mergeCell ref="B52:D52"/>
    <mergeCell ref="B62:D62"/>
    <mergeCell ref="B63:D63"/>
    <mergeCell ref="B64:D64"/>
    <mergeCell ref="B53:D53"/>
    <mergeCell ref="B54:D54"/>
    <mergeCell ref="E38:E39"/>
    <mergeCell ref="B39:D39"/>
    <mergeCell ref="B43:D43"/>
    <mergeCell ref="B44:D44"/>
    <mergeCell ref="B45:D45"/>
    <mergeCell ref="B41:D41"/>
    <mergeCell ref="B46:D46"/>
    <mergeCell ref="B51:D51"/>
    <mergeCell ref="B25:E25"/>
    <mergeCell ref="A3:E3"/>
    <mergeCell ref="A5:E5"/>
    <mergeCell ref="A8:D8"/>
    <mergeCell ref="B9:D9"/>
    <mergeCell ref="B10:D10"/>
    <mergeCell ref="B11:D11"/>
    <mergeCell ref="B12:D12"/>
    <mergeCell ref="B13:D13"/>
    <mergeCell ref="B18:E18"/>
    <mergeCell ref="B19:E19"/>
    <mergeCell ref="A23:E23"/>
    <mergeCell ref="B26:E26"/>
    <mergeCell ref="B27:D27"/>
    <mergeCell ref="B28:D28"/>
    <mergeCell ref="B29:D29"/>
    <mergeCell ref="B30:D30"/>
    <mergeCell ref="B36:D36"/>
    <mergeCell ref="B38:D38"/>
    <mergeCell ref="B31:D31"/>
    <mergeCell ref="B32:D32"/>
    <mergeCell ref="B33:D33"/>
    <mergeCell ref="B34:D34"/>
    <mergeCell ref="B35:D35"/>
    <mergeCell ref="B37:D37"/>
  </mergeCells>
  <dataValidations count="4">
    <dataValidation type="list" allowBlank="1" showInputMessage="1" showErrorMessage="1" sqref="E71 WVM983112 WLQ983112 WBU983112 VRY983112 VIC983112 UYG983112 UOK983112 UEO983112 TUS983112 TKW983112 TBA983112 SRE983112 SHI983112 RXM983112 RNQ983112 RDU983112 QTY983112 QKC983112 QAG983112 PQK983112 PGO983112 OWS983112 OMW983112 ODA983112 NTE983112 NJI983112 MZM983112 MPQ983112 MFU983112 LVY983112 LMC983112 LCG983112 KSK983112 KIO983112 JYS983112 JOW983112 JFA983112 IVE983112 ILI983112 IBM983112 HRQ983112 HHU983112 GXY983112 GOC983112 GEG983112 FUK983112 FKO983112 FAS983112 EQW983112 EHA983112 DXE983112 DNI983112 DDM983112 CTQ983112 CJU983112 BZY983112 BQC983112 BGG983112 AWK983112 AMO983112 ACS983112 SW983112 JA983112 E983112 WVM917576 WLQ917576 WBU917576 VRY917576 VIC917576 UYG917576 UOK917576 UEO917576 TUS917576 TKW917576 TBA917576 SRE917576 SHI917576 RXM917576 RNQ917576 RDU917576 QTY917576 QKC917576 QAG917576 PQK917576 PGO917576 OWS917576 OMW917576 ODA917576 NTE917576 NJI917576 MZM917576 MPQ917576 MFU917576 LVY917576 LMC917576 LCG917576 KSK917576 KIO917576 JYS917576 JOW917576 JFA917576 IVE917576 ILI917576 IBM917576 HRQ917576 HHU917576 GXY917576 GOC917576 GEG917576 FUK917576 FKO917576 FAS917576 EQW917576 EHA917576 DXE917576 DNI917576 DDM917576 CTQ917576 CJU917576 BZY917576 BQC917576 BGG917576 AWK917576 AMO917576 ACS917576 SW917576 JA917576 E917576 WVM852040 WLQ852040 WBU852040 VRY852040 VIC852040 UYG852040 UOK852040 UEO852040 TUS852040 TKW852040 TBA852040 SRE852040 SHI852040 RXM852040 RNQ852040 RDU852040 QTY852040 QKC852040 QAG852040 PQK852040 PGO852040 OWS852040 OMW852040 ODA852040 NTE852040 NJI852040 MZM852040 MPQ852040 MFU852040 LVY852040 LMC852040 LCG852040 KSK852040 KIO852040 JYS852040 JOW852040 JFA852040 IVE852040 ILI852040 IBM852040 HRQ852040 HHU852040 GXY852040 GOC852040 GEG852040 FUK852040 FKO852040 FAS852040 EQW852040 EHA852040 DXE852040 DNI852040 DDM852040 CTQ852040 CJU852040 BZY852040 BQC852040 BGG852040 AWK852040 AMO852040 ACS852040 SW852040 JA852040 E852040 WVM786504 WLQ786504 WBU786504 VRY786504 VIC786504 UYG786504 UOK786504 UEO786504 TUS786504 TKW786504 TBA786504 SRE786504 SHI786504 RXM786504 RNQ786504 RDU786504 QTY786504 QKC786504 QAG786504 PQK786504 PGO786504 OWS786504 OMW786504 ODA786504 NTE786504 NJI786504 MZM786504 MPQ786504 MFU786504 LVY786504 LMC786504 LCG786504 KSK786504 KIO786504 JYS786504 JOW786504 JFA786504 IVE786504 ILI786504 IBM786504 HRQ786504 HHU786504 GXY786504 GOC786504 GEG786504 FUK786504 FKO786504 FAS786504 EQW786504 EHA786504 DXE786504 DNI786504 DDM786504 CTQ786504 CJU786504 BZY786504 BQC786504 BGG786504 AWK786504 AMO786504 ACS786504 SW786504 JA786504 E786504 WVM720968 WLQ720968 WBU720968 VRY720968 VIC720968 UYG720968 UOK720968 UEO720968 TUS720968 TKW720968 TBA720968 SRE720968 SHI720968 RXM720968 RNQ720968 RDU720968 QTY720968 QKC720968 QAG720968 PQK720968 PGO720968 OWS720968 OMW720968 ODA720968 NTE720968 NJI720968 MZM720968 MPQ720968 MFU720968 LVY720968 LMC720968 LCG720968 KSK720968 KIO720968 JYS720968 JOW720968 JFA720968 IVE720968 ILI720968 IBM720968 HRQ720968 HHU720968 GXY720968 GOC720968 GEG720968 FUK720968 FKO720968 FAS720968 EQW720968 EHA720968 DXE720968 DNI720968 DDM720968 CTQ720968 CJU720968 BZY720968 BQC720968 BGG720968 AWK720968 AMO720968 ACS720968 SW720968 JA720968 E720968 WVM655432 WLQ655432 WBU655432 VRY655432 VIC655432 UYG655432 UOK655432 UEO655432 TUS655432 TKW655432 TBA655432 SRE655432 SHI655432 RXM655432 RNQ655432 RDU655432 QTY655432 QKC655432 QAG655432 PQK655432 PGO655432 OWS655432 OMW655432 ODA655432 NTE655432 NJI655432 MZM655432 MPQ655432 MFU655432 LVY655432 LMC655432 LCG655432 KSK655432 KIO655432 JYS655432 JOW655432 JFA655432 IVE655432 ILI655432 IBM655432 HRQ655432 HHU655432 GXY655432 GOC655432 GEG655432 FUK655432 FKO655432 FAS655432 EQW655432 EHA655432 DXE655432 DNI655432 DDM655432 CTQ655432 CJU655432 BZY655432 BQC655432 BGG655432 AWK655432 AMO655432 ACS655432 SW655432 JA655432 E655432 WVM589896 WLQ589896 WBU589896 VRY589896 VIC589896 UYG589896 UOK589896 UEO589896 TUS589896 TKW589896 TBA589896 SRE589896 SHI589896 RXM589896 RNQ589896 RDU589896 QTY589896 QKC589896 QAG589896 PQK589896 PGO589896 OWS589896 OMW589896 ODA589896 NTE589896 NJI589896 MZM589896 MPQ589896 MFU589896 LVY589896 LMC589896 LCG589896 KSK589896 KIO589896 JYS589896 JOW589896 JFA589896 IVE589896 ILI589896 IBM589896 HRQ589896 HHU589896 GXY589896 GOC589896 GEG589896 FUK589896 FKO589896 FAS589896 EQW589896 EHA589896 DXE589896 DNI589896 DDM589896 CTQ589896 CJU589896 BZY589896 BQC589896 BGG589896 AWK589896 AMO589896 ACS589896 SW589896 JA589896 E589896 WVM524360 WLQ524360 WBU524360 VRY524360 VIC524360 UYG524360 UOK524360 UEO524360 TUS524360 TKW524360 TBA524360 SRE524360 SHI524360 RXM524360 RNQ524360 RDU524360 QTY524360 QKC524360 QAG524360 PQK524360 PGO524360 OWS524360 OMW524360 ODA524360 NTE524360 NJI524360 MZM524360 MPQ524360 MFU524360 LVY524360 LMC524360 LCG524360 KSK524360 KIO524360 JYS524360 JOW524360 JFA524360 IVE524360 ILI524360 IBM524360 HRQ524360 HHU524360 GXY524360 GOC524360 GEG524360 FUK524360 FKO524360 FAS524360 EQW524360 EHA524360 DXE524360 DNI524360 DDM524360 CTQ524360 CJU524360 BZY524360 BQC524360 BGG524360 AWK524360 AMO524360 ACS524360 SW524360 JA524360 E524360 WVM458824 WLQ458824 WBU458824 VRY458824 VIC458824 UYG458824 UOK458824 UEO458824 TUS458824 TKW458824 TBA458824 SRE458824 SHI458824 RXM458824 RNQ458824 RDU458824 QTY458824 QKC458824 QAG458824 PQK458824 PGO458824 OWS458824 OMW458824 ODA458824 NTE458824 NJI458824 MZM458824 MPQ458824 MFU458824 LVY458824 LMC458824 LCG458824 KSK458824 KIO458824 JYS458824 JOW458824 JFA458824 IVE458824 ILI458824 IBM458824 HRQ458824 HHU458824 GXY458824 GOC458824 GEG458824 FUK458824 FKO458824 FAS458824 EQW458824 EHA458824 DXE458824 DNI458824 DDM458824 CTQ458824 CJU458824 BZY458824 BQC458824 BGG458824 AWK458824 AMO458824 ACS458824 SW458824 JA458824 E458824 WVM393288 WLQ393288 WBU393288 VRY393288 VIC393288 UYG393288 UOK393288 UEO393288 TUS393288 TKW393288 TBA393288 SRE393288 SHI393288 RXM393288 RNQ393288 RDU393288 QTY393288 QKC393288 QAG393288 PQK393288 PGO393288 OWS393288 OMW393288 ODA393288 NTE393288 NJI393288 MZM393288 MPQ393288 MFU393288 LVY393288 LMC393288 LCG393288 KSK393288 KIO393288 JYS393288 JOW393288 JFA393288 IVE393288 ILI393288 IBM393288 HRQ393288 HHU393288 GXY393288 GOC393288 GEG393288 FUK393288 FKO393288 FAS393288 EQW393288 EHA393288 DXE393288 DNI393288 DDM393288 CTQ393288 CJU393288 BZY393288 BQC393288 BGG393288 AWK393288 AMO393288 ACS393288 SW393288 JA393288 E393288 WVM327752 WLQ327752 WBU327752 VRY327752 VIC327752 UYG327752 UOK327752 UEO327752 TUS327752 TKW327752 TBA327752 SRE327752 SHI327752 RXM327752 RNQ327752 RDU327752 QTY327752 QKC327752 QAG327752 PQK327752 PGO327752 OWS327752 OMW327752 ODA327752 NTE327752 NJI327752 MZM327752 MPQ327752 MFU327752 LVY327752 LMC327752 LCG327752 KSK327752 KIO327752 JYS327752 JOW327752 JFA327752 IVE327752 ILI327752 IBM327752 HRQ327752 HHU327752 GXY327752 GOC327752 GEG327752 FUK327752 FKO327752 FAS327752 EQW327752 EHA327752 DXE327752 DNI327752 DDM327752 CTQ327752 CJU327752 BZY327752 BQC327752 BGG327752 AWK327752 AMO327752 ACS327752 SW327752 JA327752 E327752 WVM262216 WLQ262216 WBU262216 VRY262216 VIC262216 UYG262216 UOK262216 UEO262216 TUS262216 TKW262216 TBA262216 SRE262216 SHI262216 RXM262216 RNQ262216 RDU262216 QTY262216 QKC262216 QAG262216 PQK262216 PGO262216 OWS262216 OMW262216 ODA262216 NTE262216 NJI262216 MZM262216 MPQ262216 MFU262216 LVY262216 LMC262216 LCG262216 KSK262216 KIO262216 JYS262216 JOW262216 JFA262216 IVE262216 ILI262216 IBM262216 HRQ262216 HHU262216 GXY262216 GOC262216 GEG262216 FUK262216 FKO262216 FAS262216 EQW262216 EHA262216 DXE262216 DNI262216 DDM262216 CTQ262216 CJU262216 BZY262216 BQC262216 BGG262216 AWK262216 AMO262216 ACS262216 SW262216 JA262216 E262216 WVM196680 WLQ196680 WBU196680 VRY196680 VIC196680 UYG196680 UOK196680 UEO196680 TUS196680 TKW196680 TBA196680 SRE196680 SHI196680 RXM196680 RNQ196680 RDU196680 QTY196680 QKC196680 QAG196680 PQK196680 PGO196680 OWS196680 OMW196680 ODA196680 NTE196680 NJI196680 MZM196680 MPQ196680 MFU196680 LVY196680 LMC196680 LCG196680 KSK196680 KIO196680 JYS196680 JOW196680 JFA196680 IVE196680 ILI196680 IBM196680 HRQ196680 HHU196680 GXY196680 GOC196680 GEG196680 FUK196680 FKO196680 FAS196680 EQW196680 EHA196680 DXE196680 DNI196680 DDM196680 CTQ196680 CJU196680 BZY196680 BQC196680 BGG196680 AWK196680 AMO196680 ACS196680 SW196680 JA196680 E196680 WVM131144 WLQ131144 WBU131144 VRY131144 VIC131144 UYG131144 UOK131144 UEO131144 TUS131144 TKW131144 TBA131144 SRE131144 SHI131144 RXM131144 RNQ131144 RDU131144 QTY131144 QKC131144 QAG131144 PQK131144 PGO131144 OWS131144 OMW131144 ODA131144 NTE131144 NJI131144 MZM131144 MPQ131144 MFU131144 LVY131144 LMC131144 LCG131144 KSK131144 KIO131144 JYS131144 JOW131144 JFA131144 IVE131144 ILI131144 IBM131144 HRQ131144 HHU131144 GXY131144 GOC131144 GEG131144 FUK131144 FKO131144 FAS131144 EQW131144 EHA131144 DXE131144 DNI131144 DDM131144 CTQ131144 CJU131144 BZY131144 BQC131144 BGG131144 AWK131144 AMO131144 ACS131144 SW131144 JA131144 E131144 WVM65608 WLQ65608 WBU65608 VRY65608 VIC65608 UYG65608 UOK65608 UEO65608 TUS65608 TKW65608 TBA65608 SRE65608 SHI65608 RXM65608 RNQ65608 RDU65608 QTY65608 QKC65608 QAG65608 PQK65608 PGO65608 OWS65608 OMW65608 ODA65608 NTE65608 NJI65608 MZM65608 MPQ65608 MFU65608 LVY65608 LMC65608 LCG65608 KSK65608 KIO65608 JYS65608 JOW65608 JFA65608 IVE65608 ILI65608 IBM65608 HRQ65608 HHU65608 GXY65608 GOC65608 GEG65608 FUK65608 FKO65608 FAS65608 EQW65608 EHA65608 DXE65608 DNI65608 DDM65608 CTQ65608 CJU65608 BZY65608 BQC65608 BGG65608 AWK65608 AMO65608 ACS65608 SW65608 JA65608 E65608 WVM71 WLQ71 WBU71 VRY71 VIC71 UYG71 UOK71 UEO71 TUS71 TKW71 TBA71 SRE71 SHI71 RXM71 RNQ71 RDU71 QTY71 QKC71 QAG71 PQK71 PGO71 OWS71 OMW71 ODA71 NTE71 NJI71 MZM71 MPQ71 MFU71 LVY71 LMC71 LCG71 KSK71 KIO71 JYS71 JOW71 JFA71 IVE71 ILI71 IBM71 HRQ71 HHU71 GXY71 GOC71 GEG71 FUK71 FKO71 FAS71 EQW71 EHA71 DXE71 DNI71 DDM71 CTQ71 CJU71 BZY71 BQC71 BGG71 AWK71 AMO71 ACS71 SW71 JA71">
      <formula1>$Z$70:$Z$71</formula1>
    </dataValidation>
    <dataValidation type="list" allowBlank="1" showInputMessage="1" showErrorMessage="1" sqref="E21:E22 JA21:JA22 SW21:SW22 ACS21:ACS22 AMO21:AMO22 AWK21:AWK22 BGG21:BGG22 BQC21:BQC22 BZY21:BZY22 CJU21:CJU22 CTQ21:CTQ22 DDM21:DDM22 DNI21:DNI22 DXE21:DXE22 EHA21:EHA22 EQW21:EQW22 FAS21:FAS22 FKO21:FKO22 FUK21:FUK22 GEG21:GEG22 GOC21:GOC22 GXY21:GXY22 HHU21:HHU22 HRQ21:HRQ22 IBM21:IBM22 ILI21:ILI22 IVE21:IVE22 JFA21:JFA22 JOW21:JOW22 JYS21:JYS22 KIO21:KIO22 KSK21:KSK22 LCG21:LCG22 LMC21:LMC22 LVY21:LVY22 MFU21:MFU22 MPQ21:MPQ22 MZM21:MZM22 NJI21:NJI22 NTE21:NTE22 ODA21:ODA22 OMW21:OMW22 OWS21:OWS22 PGO21:PGO22 PQK21:PQK22 QAG21:QAG22 QKC21:QKC22 QTY21:QTY22 RDU21:RDU22 RNQ21:RNQ22 RXM21:RXM22 SHI21:SHI22 SRE21:SRE22 TBA21:TBA22 TKW21:TKW22 TUS21:TUS22 UEO21:UEO22 UOK21:UOK22 UYG21:UYG22 VIC21:VIC22 VRY21:VRY22 WBU21:WBU22 WLQ21:WLQ22 WVM21:WVM22 E65564:E65565 JA65564:JA65565 SW65564:SW65565 ACS65564:ACS65565 AMO65564:AMO65565 AWK65564:AWK65565 BGG65564:BGG65565 BQC65564:BQC65565 BZY65564:BZY65565 CJU65564:CJU65565 CTQ65564:CTQ65565 DDM65564:DDM65565 DNI65564:DNI65565 DXE65564:DXE65565 EHA65564:EHA65565 EQW65564:EQW65565 FAS65564:FAS65565 FKO65564:FKO65565 FUK65564:FUK65565 GEG65564:GEG65565 GOC65564:GOC65565 GXY65564:GXY65565 HHU65564:HHU65565 HRQ65564:HRQ65565 IBM65564:IBM65565 ILI65564:ILI65565 IVE65564:IVE65565 JFA65564:JFA65565 JOW65564:JOW65565 JYS65564:JYS65565 KIO65564:KIO65565 KSK65564:KSK65565 LCG65564:LCG65565 LMC65564:LMC65565 LVY65564:LVY65565 MFU65564:MFU65565 MPQ65564:MPQ65565 MZM65564:MZM65565 NJI65564:NJI65565 NTE65564:NTE65565 ODA65564:ODA65565 OMW65564:OMW65565 OWS65564:OWS65565 PGO65564:PGO65565 PQK65564:PQK65565 QAG65564:QAG65565 QKC65564:QKC65565 QTY65564:QTY65565 RDU65564:RDU65565 RNQ65564:RNQ65565 RXM65564:RXM65565 SHI65564:SHI65565 SRE65564:SRE65565 TBA65564:TBA65565 TKW65564:TKW65565 TUS65564:TUS65565 UEO65564:UEO65565 UOK65564:UOK65565 UYG65564:UYG65565 VIC65564:VIC65565 VRY65564:VRY65565 WBU65564:WBU65565 WLQ65564:WLQ65565 WVM65564:WVM65565 E131100:E131101 JA131100:JA131101 SW131100:SW131101 ACS131100:ACS131101 AMO131100:AMO131101 AWK131100:AWK131101 BGG131100:BGG131101 BQC131100:BQC131101 BZY131100:BZY131101 CJU131100:CJU131101 CTQ131100:CTQ131101 DDM131100:DDM131101 DNI131100:DNI131101 DXE131100:DXE131101 EHA131100:EHA131101 EQW131100:EQW131101 FAS131100:FAS131101 FKO131100:FKO131101 FUK131100:FUK131101 GEG131100:GEG131101 GOC131100:GOC131101 GXY131100:GXY131101 HHU131100:HHU131101 HRQ131100:HRQ131101 IBM131100:IBM131101 ILI131100:ILI131101 IVE131100:IVE131101 JFA131100:JFA131101 JOW131100:JOW131101 JYS131100:JYS131101 KIO131100:KIO131101 KSK131100:KSK131101 LCG131100:LCG131101 LMC131100:LMC131101 LVY131100:LVY131101 MFU131100:MFU131101 MPQ131100:MPQ131101 MZM131100:MZM131101 NJI131100:NJI131101 NTE131100:NTE131101 ODA131100:ODA131101 OMW131100:OMW131101 OWS131100:OWS131101 PGO131100:PGO131101 PQK131100:PQK131101 QAG131100:QAG131101 QKC131100:QKC131101 QTY131100:QTY131101 RDU131100:RDU131101 RNQ131100:RNQ131101 RXM131100:RXM131101 SHI131100:SHI131101 SRE131100:SRE131101 TBA131100:TBA131101 TKW131100:TKW131101 TUS131100:TUS131101 UEO131100:UEO131101 UOK131100:UOK131101 UYG131100:UYG131101 VIC131100:VIC131101 VRY131100:VRY131101 WBU131100:WBU131101 WLQ131100:WLQ131101 WVM131100:WVM131101 E196636:E196637 JA196636:JA196637 SW196636:SW196637 ACS196636:ACS196637 AMO196636:AMO196637 AWK196636:AWK196637 BGG196636:BGG196637 BQC196636:BQC196637 BZY196636:BZY196637 CJU196636:CJU196637 CTQ196636:CTQ196637 DDM196636:DDM196637 DNI196636:DNI196637 DXE196636:DXE196637 EHA196636:EHA196637 EQW196636:EQW196637 FAS196636:FAS196637 FKO196636:FKO196637 FUK196636:FUK196637 GEG196636:GEG196637 GOC196636:GOC196637 GXY196636:GXY196637 HHU196636:HHU196637 HRQ196636:HRQ196637 IBM196636:IBM196637 ILI196636:ILI196637 IVE196636:IVE196637 JFA196636:JFA196637 JOW196636:JOW196637 JYS196636:JYS196637 KIO196636:KIO196637 KSK196636:KSK196637 LCG196636:LCG196637 LMC196636:LMC196637 LVY196636:LVY196637 MFU196636:MFU196637 MPQ196636:MPQ196637 MZM196636:MZM196637 NJI196636:NJI196637 NTE196636:NTE196637 ODA196636:ODA196637 OMW196636:OMW196637 OWS196636:OWS196637 PGO196636:PGO196637 PQK196636:PQK196637 QAG196636:QAG196637 QKC196636:QKC196637 QTY196636:QTY196637 RDU196636:RDU196637 RNQ196636:RNQ196637 RXM196636:RXM196637 SHI196636:SHI196637 SRE196636:SRE196637 TBA196636:TBA196637 TKW196636:TKW196637 TUS196636:TUS196637 UEO196636:UEO196637 UOK196636:UOK196637 UYG196636:UYG196637 VIC196636:VIC196637 VRY196636:VRY196637 WBU196636:WBU196637 WLQ196636:WLQ196637 WVM196636:WVM196637 E262172:E262173 JA262172:JA262173 SW262172:SW262173 ACS262172:ACS262173 AMO262172:AMO262173 AWK262172:AWK262173 BGG262172:BGG262173 BQC262172:BQC262173 BZY262172:BZY262173 CJU262172:CJU262173 CTQ262172:CTQ262173 DDM262172:DDM262173 DNI262172:DNI262173 DXE262172:DXE262173 EHA262172:EHA262173 EQW262172:EQW262173 FAS262172:FAS262173 FKO262172:FKO262173 FUK262172:FUK262173 GEG262172:GEG262173 GOC262172:GOC262173 GXY262172:GXY262173 HHU262172:HHU262173 HRQ262172:HRQ262173 IBM262172:IBM262173 ILI262172:ILI262173 IVE262172:IVE262173 JFA262172:JFA262173 JOW262172:JOW262173 JYS262172:JYS262173 KIO262172:KIO262173 KSK262172:KSK262173 LCG262172:LCG262173 LMC262172:LMC262173 LVY262172:LVY262173 MFU262172:MFU262173 MPQ262172:MPQ262173 MZM262172:MZM262173 NJI262172:NJI262173 NTE262172:NTE262173 ODA262172:ODA262173 OMW262172:OMW262173 OWS262172:OWS262173 PGO262172:PGO262173 PQK262172:PQK262173 QAG262172:QAG262173 QKC262172:QKC262173 QTY262172:QTY262173 RDU262172:RDU262173 RNQ262172:RNQ262173 RXM262172:RXM262173 SHI262172:SHI262173 SRE262172:SRE262173 TBA262172:TBA262173 TKW262172:TKW262173 TUS262172:TUS262173 UEO262172:UEO262173 UOK262172:UOK262173 UYG262172:UYG262173 VIC262172:VIC262173 VRY262172:VRY262173 WBU262172:WBU262173 WLQ262172:WLQ262173 WVM262172:WVM262173 E327708:E327709 JA327708:JA327709 SW327708:SW327709 ACS327708:ACS327709 AMO327708:AMO327709 AWK327708:AWK327709 BGG327708:BGG327709 BQC327708:BQC327709 BZY327708:BZY327709 CJU327708:CJU327709 CTQ327708:CTQ327709 DDM327708:DDM327709 DNI327708:DNI327709 DXE327708:DXE327709 EHA327708:EHA327709 EQW327708:EQW327709 FAS327708:FAS327709 FKO327708:FKO327709 FUK327708:FUK327709 GEG327708:GEG327709 GOC327708:GOC327709 GXY327708:GXY327709 HHU327708:HHU327709 HRQ327708:HRQ327709 IBM327708:IBM327709 ILI327708:ILI327709 IVE327708:IVE327709 JFA327708:JFA327709 JOW327708:JOW327709 JYS327708:JYS327709 KIO327708:KIO327709 KSK327708:KSK327709 LCG327708:LCG327709 LMC327708:LMC327709 LVY327708:LVY327709 MFU327708:MFU327709 MPQ327708:MPQ327709 MZM327708:MZM327709 NJI327708:NJI327709 NTE327708:NTE327709 ODA327708:ODA327709 OMW327708:OMW327709 OWS327708:OWS327709 PGO327708:PGO327709 PQK327708:PQK327709 QAG327708:QAG327709 QKC327708:QKC327709 QTY327708:QTY327709 RDU327708:RDU327709 RNQ327708:RNQ327709 RXM327708:RXM327709 SHI327708:SHI327709 SRE327708:SRE327709 TBA327708:TBA327709 TKW327708:TKW327709 TUS327708:TUS327709 UEO327708:UEO327709 UOK327708:UOK327709 UYG327708:UYG327709 VIC327708:VIC327709 VRY327708:VRY327709 WBU327708:WBU327709 WLQ327708:WLQ327709 WVM327708:WVM327709 E393244:E393245 JA393244:JA393245 SW393244:SW393245 ACS393244:ACS393245 AMO393244:AMO393245 AWK393244:AWK393245 BGG393244:BGG393245 BQC393244:BQC393245 BZY393244:BZY393245 CJU393244:CJU393245 CTQ393244:CTQ393245 DDM393244:DDM393245 DNI393244:DNI393245 DXE393244:DXE393245 EHA393244:EHA393245 EQW393244:EQW393245 FAS393244:FAS393245 FKO393244:FKO393245 FUK393244:FUK393245 GEG393244:GEG393245 GOC393244:GOC393245 GXY393244:GXY393245 HHU393244:HHU393245 HRQ393244:HRQ393245 IBM393244:IBM393245 ILI393244:ILI393245 IVE393244:IVE393245 JFA393244:JFA393245 JOW393244:JOW393245 JYS393244:JYS393245 KIO393244:KIO393245 KSK393244:KSK393245 LCG393244:LCG393245 LMC393244:LMC393245 LVY393244:LVY393245 MFU393244:MFU393245 MPQ393244:MPQ393245 MZM393244:MZM393245 NJI393244:NJI393245 NTE393244:NTE393245 ODA393244:ODA393245 OMW393244:OMW393245 OWS393244:OWS393245 PGO393244:PGO393245 PQK393244:PQK393245 QAG393244:QAG393245 QKC393244:QKC393245 QTY393244:QTY393245 RDU393244:RDU393245 RNQ393244:RNQ393245 RXM393244:RXM393245 SHI393244:SHI393245 SRE393244:SRE393245 TBA393244:TBA393245 TKW393244:TKW393245 TUS393244:TUS393245 UEO393244:UEO393245 UOK393244:UOK393245 UYG393244:UYG393245 VIC393244:VIC393245 VRY393244:VRY393245 WBU393244:WBU393245 WLQ393244:WLQ393245 WVM393244:WVM393245 E458780:E458781 JA458780:JA458781 SW458780:SW458781 ACS458780:ACS458781 AMO458780:AMO458781 AWK458780:AWK458781 BGG458780:BGG458781 BQC458780:BQC458781 BZY458780:BZY458781 CJU458780:CJU458781 CTQ458780:CTQ458781 DDM458780:DDM458781 DNI458780:DNI458781 DXE458780:DXE458781 EHA458780:EHA458781 EQW458780:EQW458781 FAS458780:FAS458781 FKO458780:FKO458781 FUK458780:FUK458781 GEG458780:GEG458781 GOC458780:GOC458781 GXY458780:GXY458781 HHU458780:HHU458781 HRQ458780:HRQ458781 IBM458780:IBM458781 ILI458780:ILI458781 IVE458780:IVE458781 JFA458780:JFA458781 JOW458780:JOW458781 JYS458780:JYS458781 KIO458780:KIO458781 KSK458780:KSK458781 LCG458780:LCG458781 LMC458780:LMC458781 LVY458780:LVY458781 MFU458780:MFU458781 MPQ458780:MPQ458781 MZM458780:MZM458781 NJI458780:NJI458781 NTE458780:NTE458781 ODA458780:ODA458781 OMW458780:OMW458781 OWS458780:OWS458781 PGO458780:PGO458781 PQK458780:PQK458781 QAG458780:QAG458781 QKC458780:QKC458781 QTY458780:QTY458781 RDU458780:RDU458781 RNQ458780:RNQ458781 RXM458780:RXM458781 SHI458780:SHI458781 SRE458780:SRE458781 TBA458780:TBA458781 TKW458780:TKW458781 TUS458780:TUS458781 UEO458780:UEO458781 UOK458780:UOK458781 UYG458780:UYG458781 VIC458780:VIC458781 VRY458780:VRY458781 WBU458780:WBU458781 WLQ458780:WLQ458781 WVM458780:WVM458781 E524316:E524317 JA524316:JA524317 SW524316:SW524317 ACS524316:ACS524317 AMO524316:AMO524317 AWK524316:AWK524317 BGG524316:BGG524317 BQC524316:BQC524317 BZY524316:BZY524317 CJU524316:CJU524317 CTQ524316:CTQ524317 DDM524316:DDM524317 DNI524316:DNI524317 DXE524316:DXE524317 EHA524316:EHA524317 EQW524316:EQW524317 FAS524316:FAS524317 FKO524316:FKO524317 FUK524316:FUK524317 GEG524316:GEG524317 GOC524316:GOC524317 GXY524316:GXY524317 HHU524316:HHU524317 HRQ524316:HRQ524317 IBM524316:IBM524317 ILI524316:ILI524317 IVE524316:IVE524317 JFA524316:JFA524317 JOW524316:JOW524317 JYS524316:JYS524317 KIO524316:KIO524317 KSK524316:KSK524317 LCG524316:LCG524317 LMC524316:LMC524317 LVY524316:LVY524317 MFU524316:MFU524317 MPQ524316:MPQ524317 MZM524316:MZM524317 NJI524316:NJI524317 NTE524316:NTE524317 ODA524316:ODA524317 OMW524316:OMW524317 OWS524316:OWS524317 PGO524316:PGO524317 PQK524316:PQK524317 QAG524316:QAG524317 QKC524316:QKC524317 QTY524316:QTY524317 RDU524316:RDU524317 RNQ524316:RNQ524317 RXM524316:RXM524317 SHI524316:SHI524317 SRE524316:SRE524317 TBA524316:TBA524317 TKW524316:TKW524317 TUS524316:TUS524317 UEO524316:UEO524317 UOK524316:UOK524317 UYG524316:UYG524317 VIC524316:VIC524317 VRY524316:VRY524317 WBU524316:WBU524317 WLQ524316:WLQ524317 WVM524316:WVM524317 E589852:E589853 JA589852:JA589853 SW589852:SW589853 ACS589852:ACS589853 AMO589852:AMO589853 AWK589852:AWK589853 BGG589852:BGG589853 BQC589852:BQC589853 BZY589852:BZY589853 CJU589852:CJU589853 CTQ589852:CTQ589853 DDM589852:DDM589853 DNI589852:DNI589853 DXE589852:DXE589853 EHA589852:EHA589853 EQW589852:EQW589853 FAS589852:FAS589853 FKO589852:FKO589853 FUK589852:FUK589853 GEG589852:GEG589853 GOC589852:GOC589853 GXY589852:GXY589853 HHU589852:HHU589853 HRQ589852:HRQ589853 IBM589852:IBM589853 ILI589852:ILI589853 IVE589852:IVE589853 JFA589852:JFA589853 JOW589852:JOW589853 JYS589852:JYS589853 KIO589852:KIO589853 KSK589852:KSK589853 LCG589852:LCG589853 LMC589852:LMC589853 LVY589852:LVY589853 MFU589852:MFU589853 MPQ589852:MPQ589853 MZM589852:MZM589853 NJI589852:NJI589853 NTE589852:NTE589853 ODA589852:ODA589853 OMW589852:OMW589853 OWS589852:OWS589853 PGO589852:PGO589853 PQK589852:PQK589853 QAG589852:QAG589853 QKC589852:QKC589853 QTY589852:QTY589853 RDU589852:RDU589853 RNQ589852:RNQ589853 RXM589852:RXM589853 SHI589852:SHI589853 SRE589852:SRE589853 TBA589852:TBA589853 TKW589852:TKW589853 TUS589852:TUS589853 UEO589852:UEO589853 UOK589852:UOK589853 UYG589852:UYG589853 VIC589852:VIC589853 VRY589852:VRY589853 WBU589852:WBU589853 WLQ589852:WLQ589853 WVM589852:WVM589853 E655388:E655389 JA655388:JA655389 SW655388:SW655389 ACS655388:ACS655389 AMO655388:AMO655389 AWK655388:AWK655389 BGG655388:BGG655389 BQC655388:BQC655389 BZY655388:BZY655389 CJU655388:CJU655389 CTQ655388:CTQ655389 DDM655388:DDM655389 DNI655388:DNI655389 DXE655388:DXE655389 EHA655388:EHA655389 EQW655388:EQW655389 FAS655388:FAS655389 FKO655388:FKO655389 FUK655388:FUK655389 GEG655388:GEG655389 GOC655388:GOC655389 GXY655388:GXY655389 HHU655388:HHU655389 HRQ655388:HRQ655389 IBM655388:IBM655389 ILI655388:ILI655389 IVE655388:IVE655389 JFA655388:JFA655389 JOW655388:JOW655389 JYS655388:JYS655389 KIO655388:KIO655389 KSK655388:KSK655389 LCG655388:LCG655389 LMC655388:LMC655389 LVY655388:LVY655389 MFU655388:MFU655389 MPQ655388:MPQ655389 MZM655388:MZM655389 NJI655388:NJI655389 NTE655388:NTE655389 ODA655388:ODA655389 OMW655388:OMW655389 OWS655388:OWS655389 PGO655388:PGO655389 PQK655388:PQK655389 QAG655388:QAG655389 QKC655388:QKC655389 QTY655388:QTY655389 RDU655388:RDU655389 RNQ655388:RNQ655389 RXM655388:RXM655389 SHI655388:SHI655389 SRE655388:SRE655389 TBA655388:TBA655389 TKW655388:TKW655389 TUS655388:TUS655389 UEO655388:UEO655389 UOK655388:UOK655389 UYG655388:UYG655389 VIC655388:VIC655389 VRY655388:VRY655389 WBU655388:WBU655389 WLQ655388:WLQ655389 WVM655388:WVM655389 E720924:E720925 JA720924:JA720925 SW720924:SW720925 ACS720924:ACS720925 AMO720924:AMO720925 AWK720924:AWK720925 BGG720924:BGG720925 BQC720924:BQC720925 BZY720924:BZY720925 CJU720924:CJU720925 CTQ720924:CTQ720925 DDM720924:DDM720925 DNI720924:DNI720925 DXE720924:DXE720925 EHA720924:EHA720925 EQW720924:EQW720925 FAS720924:FAS720925 FKO720924:FKO720925 FUK720924:FUK720925 GEG720924:GEG720925 GOC720924:GOC720925 GXY720924:GXY720925 HHU720924:HHU720925 HRQ720924:HRQ720925 IBM720924:IBM720925 ILI720924:ILI720925 IVE720924:IVE720925 JFA720924:JFA720925 JOW720924:JOW720925 JYS720924:JYS720925 KIO720924:KIO720925 KSK720924:KSK720925 LCG720924:LCG720925 LMC720924:LMC720925 LVY720924:LVY720925 MFU720924:MFU720925 MPQ720924:MPQ720925 MZM720924:MZM720925 NJI720924:NJI720925 NTE720924:NTE720925 ODA720924:ODA720925 OMW720924:OMW720925 OWS720924:OWS720925 PGO720924:PGO720925 PQK720924:PQK720925 QAG720924:QAG720925 QKC720924:QKC720925 QTY720924:QTY720925 RDU720924:RDU720925 RNQ720924:RNQ720925 RXM720924:RXM720925 SHI720924:SHI720925 SRE720924:SRE720925 TBA720924:TBA720925 TKW720924:TKW720925 TUS720924:TUS720925 UEO720924:UEO720925 UOK720924:UOK720925 UYG720924:UYG720925 VIC720924:VIC720925 VRY720924:VRY720925 WBU720924:WBU720925 WLQ720924:WLQ720925 WVM720924:WVM720925 E786460:E786461 JA786460:JA786461 SW786460:SW786461 ACS786460:ACS786461 AMO786460:AMO786461 AWK786460:AWK786461 BGG786460:BGG786461 BQC786460:BQC786461 BZY786460:BZY786461 CJU786460:CJU786461 CTQ786460:CTQ786461 DDM786460:DDM786461 DNI786460:DNI786461 DXE786460:DXE786461 EHA786460:EHA786461 EQW786460:EQW786461 FAS786460:FAS786461 FKO786460:FKO786461 FUK786460:FUK786461 GEG786460:GEG786461 GOC786460:GOC786461 GXY786460:GXY786461 HHU786460:HHU786461 HRQ786460:HRQ786461 IBM786460:IBM786461 ILI786460:ILI786461 IVE786460:IVE786461 JFA786460:JFA786461 JOW786460:JOW786461 JYS786460:JYS786461 KIO786460:KIO786461 KSK786460:KSK786461 LCG786460:LCG786461 LMC786460:LMC786461 LVY786460:LVY786461 MFU786460:MFU786461 MPQ786460:MPQ786461 MZM786460:MZM786461 NJI786460:NJI786461 NTE786460:NTE786461 ODA786460:ODA786461 OMW786460:OMW786461 OWS786460:OWS786461 PGO786460:PGO786461 PQK786460:PQK786461 QAG786460:QAG786461 QKC786460:QKC786461 QTY786460:QTY786461 RDU786460:RDU786461 RNQ786460:RNQ786461 RXM786460:RXM786461 SHI786460:SHI786461 SRE786460:SRE786461 TBA786460:TBA786461 TKW786460:TKW786461 TUS786460:TUS786461 UEO786460:UEO786461 UOK786460:UOK786461 UYG786460:UYG786461 VIC786460:VIC786461 VRY786460:VRY786461 WBU786460:WBU786461 WLQ786460:WLQ786461 WVM786460:WVM786461 E851996:E851997 JA851996:JA851997 SW851996:SW851997 ACS851996:ACS851997 AMO851996:AMO851997 AWK851996:AWK851997 BGG851996:BGG851997 BQC851996:BQC851997 BZY851996:BZY851997 CJU851996:CJU851997 CTQ851996:CTQ851997 DDM851996:DDM851997 DNI851996:DNI851997 DXE851996:DXE851997 EHA851996:EHA851997 EQW851996:EQW851997 FAS851996:FAS851997 FKO851996:FKO851997 FUK851996:FUK851997 GEG851996:GEG851997 GOC851996:GOC851997 GXY851996:GXY851997 HHU851996:HHU851997 HRQ851996:HRQ851997 IBM851996:IBM851997 ILI851996:ILI851997 IVE851996:IVE851997 JFA851996:JFA851997 JOW851996:JOW851997 JYS851996:JYS851997 KIO851996:KIO851997 KSK851996:KSK851997 LCG851996:LCG851997 LMC851996:LMC851997 LVY851996:LVY851997 MFU851996:MFU851997 MPQ851996:MPQ851997 MZM851996:MZM851997 NJI851996:NJI851997 NTE851996:NTE851997 ODA851996:ODA851997 OMW851996:OMW851997 OWS851996:OWS851997 PGO851996:PGO851997 PQK851996:PQK851997 QAG851996:QAG851997 QKC851996:QKC851997 QTY851996:QTY851997 RDU851996:RDU851997 RNQ851996:RNQ851997 RXM851996:RXM851997 SHI851996:SHI851997 SRE851996:SRE851997 TBA851996:TBA851997 TKW851996:TKW851997 TUS851996:TUS851997 UEO851996:UEO851997 UOK851996:UOK851997 UYG851996:UYG851997 VIC851996:VIC851997 VRY851996:VRY851997 WBU851996:WBU851997 WLQ851996:WLQ851997 WVM851996:WVM851997 E917532:E917533 JA917532:JA917533 SW917532:SW917533 ACS917532:ACS917533 AMO917532:AMO917533 AWK917532:AWK917533 BGG917532:BGG917533 BQC917532:BQC917533 BZY917532:BZY917533 CJU917532:CJU917533 CTQ917532:CTQ917533 DDM917532:DDM917533 DNI917532:DNI917533 DXE917532:DXE917533 EHA917532:EHA917533 EQW917532:EQW917533 FAS917532:FAS917533 FKO917532:FKO917533 FUK917532:FUK917533 GEG917532:GEG917533 GOC917532:GOC917533 GXY917532:GXY917533 HHU917532:HHU917533 HRQ917532:HRQ917533 IBM917532:IBM917533 ILI917532:ILI917533 IVE917532:IVE917533 JFA917532:JFA917533 JOW917532:JOW917533 JYS917532:JYS917533 KIO917532:KIO917533 KSK917532:KSK917533 LCG917532:LCG917533 LMC917532:LMC917533 LVY917532:LVY917533 MFU917532:MFU917533 MPQ917532:MPQ917533 MZM917532:MZM917533 NJI917532:NJI917533 NTE917532:NTE917533 ODA917532:ODA917533 OMW917532:OMW917533 OWS917532:OWS917533 PGO917532:PGO917533 PQK917532:PQK917533 QAG917532:QAG917533 QKC917532:QKC917533 QTY917532:QTY917533 RDU917532:RDU917533 RNQ917532:RNQ917533 RXM917532:RXM917533 SHI917532:SHI917533 SRE917532:SRE917533 TBA917532:TBA917533 TKW917532:TKW917533 TUS917532:TUS917533 UEO917532:UEO917533 UOK917532:UOK917533 UYG917532:UYG917533 VIC917532:VIC917533 VRY917532:VRY917533 WBU917532:WBU917533 WLQ917532:WLQ917533 WVM917532:WVM917533 E983068:E983069 JA983068:JA983069 SW983068:SW983069 ACS983068:ACS983069 AMO983068:AMO983069 AWK983068:AWK983069 BGG983068:BGG983069 BQC983068:BQC983069 BZY983068:BZY983069 CJU983068:CJU983069 CTQ983068:CTQ983069 DDM983068:DDM983069 DNI983068:DNI983069 DXE983068:DXE983069 EHA983068:EHA983069 EQW983068:EQW983069 FAS983068:FAS983069 FKO983068:FKO983069 FUK983068:FUK983069 GEG983068:GEG983069 GOC983068:GOC983069 GXY983068:GXY983069 HHU983068:HHU983069 HRQ983068:HRQ983069 IBM983068:IBM983069 ILI983068:ILI983069 IVE983068:IVE983069 JFA983068:JFA983069 JOW983068:JOW983069 JYS983068:JYS983069 KIO983068:KIO983069 KSK983068:KSK983069 LCG983068:LCG983069 LMC983068:LMC983069 LVY983068:LVY983069 MFU983068:MFU983069 MPQ983068:MPQ983069 MZM983068:MZM983069 NJI983068:NJI983069 NTE983068:NTE983069 ODA983068:ODA983069 OMW983068:OMW983069 OWS983068:OWS983069 PGO983068:PGO983069 PQK983068:PQK983069 QAG983068:QAG983069 QKC983068:QKC983069 QTY983068:QTY983069 RDU983068:RDU983069 RNQ983068:RNQ983069 RXM983068:RXM983069 SHI983068:SHI983069 SRE983068:SRE983069 TBA983068:TBA983069 TKW983068:TKW983069 TUS983068:TUS983069 UEO983068:UEO983069 UOK983068:UOK983069 UYG983068:UYG983069 VIC983068:VIC983069 VRY983068:VRY983069 WBU983068:WBU983069 WLQ983068:WLQ983069 WVM983068:WVM983069">
      <formula1>"Yes, No"</formula1>
    </dataValidation>
    <dataValidation type="list" allowBlank="1" showInputMessage="1" showErrorMessage="1" sqref="E40 E42">
      <formula1>"Yes (Documentary evidence Attached),No"</formula1>
    </dataValidation>
    <dataValidation showDropDown="1" showInputMessage="1" showErrorMessage="1" sqref="E41"/>
  </dataValidations>
  <pageMargins left="0.75" right="0.63" top="0.57999999999999996" bottom="0.6" header="0.34" footer="0.35"/>
  <pageSetup orientation="portrait" r:id="rId10"/>
  <headerFooter alignWithMargins="0">
    <oddFooter>&amp;R&amp;"Book Antiqua,Bold"&amp;8 Page &amp;P of &amp;N</oddFooter>
  </headerFooter>
  <drawing r:id="rId11"/>
  <legacyDrawing r:id="rId12"/>
  <mc:AlternateContent xmlns:mc="http://schemas.openxmlformats.org/markup-compatibility/2006">
    <mc:Choice Requires="x14">
      <controls>
        <mc:AlternateContent xmlns:mc="http://schemas.openxmlformats.org/markup-compatibility/2006">
          <mc:Choice Requires="x14">
            <control shapeId="82945" r:id="rId13" name="Option Button 1">
              <controlPr defaultSize="0" autoFill="0" autoLine="0" autoPict="0">
                <anchor moveWithCells="1">
                  <from>
                    <xdr:col>1</xdr:col>
                    <xdr:colOff>1123950</xdr:colOff>
                    <xdr:row>71</xdr:row>
                    <xdr:rowOff>19050</xdr:rowOff>
                  </from>
                  <to>
                    <xdr:col>2</xdr:col>
                    <xdr:colOff>752475</xdr:colOff>
                    <xdr:row>71</xdr:row>
                    <xdr:rowOff>228600</xdr:rowOff>
                  </to>
                </anchor>
              </controlPr>
            </control>
          </mc:Choice>
        </mc:AlternateContent>
        <mc:AlternateContent xmlns:mc="http://schemas.openxmlformats.org/markup-compatibility/2006">
          <mc:Choice Requires="x14">
            <control shapeId="82946" r:id="rId14"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249"/>
  <sheetViews>
    <sheetView showGridLines="0" showZeros="0" view="pageBreakPreview" zoomScaleNormal="100" zoomScaleSheetLayoutView="100" workbookViewId="0">
      <selection activeCell="F87" sqref="F87"/>
    </sheetView>
  </sheetViews>
  <sheetFormatPr defaultColWidth="9.140625" defaultRowHeight="16.5"/>
  <cols>
    <col min="1" max="1" width="12.140625" style="33" customWidth="1"/>
    <col min="2" max="2" width="18.140625" style="33" customWidth="1"/>
    <col min="3" max="5" width="7.42578125" style="33" customWidth="1"/>
    <col min="6" max="8" width="7.42578125" style="28" customWidth="1"/>
    <col min="9" max="12" width="7.42578125" style="29" customWidth="1"/>
    <col min="13" max="54" width="9.140625" style="105"/>
    <col min="55" max="16384" width="9.140625" style="29"/>
  </cols>
  <sheetData>
    <row r="1" spans="1:26">
      <c r="A1" s="25" t="str">
        <f>'Attach 3(JV)'!A1</f>
        <v>Specification No. :CC-CS/1015-CC/CD-4137/3/G3</v>
      </c>
      <c r="B1" s="26"/>
      <c r="C1" s="26"/>
      <c r="D1" s="26"/>
      <c r="E1" s="26"/>
      <c r="F1" s="109"/>
      <c r="G1" s="109"/>
      <c r="H1" s="109"/>
      <c r="I1" s="110"/>
      <c r="J1" s="110"/>
      <c r="K1" s="110"/>
      <c r="L1" s="27" t="str">
        <f>"Attachment-16 " &amp; 'Attach 3(JV)'!AT1</f>
        <v>Attachment-16 0</v>
      </c>
    </row>
    <row r="2" spans="1:26" ht="11.25" customHeight="1">
      <c r="Z2" s="195">
        <f>'Attach 3(JV)'!Z2</f>
        <v>0</v>
      </c>
    </row>
    <row r="3" spans="1:26" ht="83.25" customHeight="1">
      <c r="A3" s="867" t="str">
        <f>'Attach 3(JV)'!A3</f>
        <v>Conductor Package CD02 for bulk procurement of Conductors for Transmission Line Diversion works</v>
      </c>
      <c r="B3" s="867"/>
      <c r="C3" s="867"/>
      <c r="D3" s="867"/>
      <c r="E3" s="867"/>
      <c r="F3" s="867"/>
      <c r="G3" s="867"/>
      <c r="H3" s="867"/>
      <c r="I3" s="867"/>
      <c r="J3" s="867"/>
      <c r="K3" s="867"/>
      <c r="L3" s="867"/>
    </row>
    <row r="4" spans="1:26" ht="15.95" customHeight="1">
      <c r="A4" s="32"/>
      <c r="H4" s="34"/>
      <c r="I4" s="12"/>
    </row>
    <row r="5" spans="1:26" ht="20.100000000000001" customHeight="1">
      <c r="A5" s="862" t="s">
        <v>233</v>
      </c>
      <c r="B5" s="862"/>
      <c r="C5" s="862"/>
      <c r="D5" s="862"/>
      <c r="E5" s="862"/>
      <c r="F5" s="862"/>
      <c r="G5" s="862"/>
      <c r="H5" s="862"/>
      <c r="I5" s="862"/>
      <c r="J5" s="862"/>
      <c r="K5" s="862"/>
      <c r="L5" s="862"/>
    </row>
    <row r="6" spans="1:26" ht="15.95" customHeight="1">
      <c r="A6" s="36"/>
      <c r="H6" s="34"/>
      <c r="I6" s="14"/>
    </row>
    <row r="7" spans="1:26" ht="20.100000000000001" customHeight="1">
      <c r="A7" s="37" t="str">
        <f>'Attach 3(JV)'!A7</f>
        <v>Bidder’s Name and Address (Firm) :</v>
      </c>
      <c r="I7" s="14"/>
    </row>
    <row r="8" spans="1:26" ht="20.100000000000001" customHeight="1">
      <c r="A8" s="15" t="s">
        <v>250</v>
      </c>
      <c r="B8" s="1198" t="str">
        <f>'Attach 3(JV)'!B9</f>
        <v/>
      </c>
      <c r="C8" s="1198"/>
      <c r="D8" s="1198"/>
      <c r="E8" s="1198"/>
      <c r="F8" s="1198"/>
      <c r="G8" s="17" t="str">
        <f>'Attach 3(JV)'!E7</f>
        <v>To:</v>
      </c>
      <c r="I8" s="14"/>
    </row>
    <row r="9" spans="1:26" ht="20.100000000000001" customHeight="1">
      <c r="A9" s="15" t="s">
        <v>252</v>
      </c>
      <c r="B9" s="1198" t="str">
        <f>'Attach 3(JV)'!B10</f>
        <v/>
      </c>
      <c r="C9" s="1198"/>
      <c r="D9" s="1198"/>
      <c r="E9" s="1198"/>
      <c r="F9" s="1198"/>
      <c r="G9" s="13" t="str">
        <f>'Attach 3(JV)'!E8</f>
        <v>Contract Services</v>
      </c>
      <c r="I9" s="14"/>
    </row>
    <row r="10" spans="1:26" ht="20.100000000000001" customHeight="1">
      <c r="B10" s="1198" t="str">
        <f>'Attach 3(JV)'!B11</f>
        <v/>
      </c>
      <c r="C10" s="1198"/>
      <c r="D10" s="1198"/>
      <c r="E10" s="1198"/>
      <c r="F10" s="1198"/>
      <c r="G10" s="13" t="str">
        <f>'Attach 3(JV)'!E9</f>
        <v>Power Grid Corporation of India Ltd.,</v>
      </c>
    </row>
    <row r="11" spans="1:26" ht="20.100000000000001" customHeight="1">
      <c r="A11" s="36"/>
      <c r="B11" s="1198" t="str">
        <f>'Attach 3(JV)'!B12</f>
        <v/>
      </c>
      <c r="C11" s="1198"/>
      <c r="D11" s="1198"/>
      <c r="E11" s="1198"/>
      <c r="F11" s="1198"/>
      <c r="G11" s="13" t="str">
        <f>'Attach 3(JV)'!E10</f>
        <v>"Saudamini", Plot No. 2, Sector 29</v>
      </c>
    </row>
    <row r="12" spans="1:26" ht="15.95" customHeight="1">
      <c r="A12" s="36"/>
      <c r="B12" s="162"/>
      <c r="C12" s="162"/>
      <c r="D12" s="162"/>
      <c r="E12" s="162"/>
      <c r="F12" s="162"/>
      <c r="G12" s="13" t="str">
        <f>'Attach 3(JV)'!E11</f>
        <v>Gurgaon (Haryana) - 122001</v>
      </c>
    </row>
    <row r="13" spans="1:26" ht="15.95" customHeight="1">
      <c r="A13" s="488"/>
      <c r="B13" s="162"/>
      <c r="C13" s="162"/>
      <c r="D13" s="162"/>
      <c r="E13" s="162"/>
      <c r="F13" s="162"/>
    </row>
    <row r="14" spans="1:26" ht="20.100000000000001" customHeight="1">
      <c r="A14" s="33" t="s">
        <v>244</v>
      </c>
    </row>
    <row r="15" spans="1:26" ht="20.100000000000001" customHeight="1">
      <c r="A15" s="36"/>
    </row>
    <row r="16" spans="1:26" ht="57.75" customHeight="1">
      <c r="A16" s="1250" t="s">
        <v>763</v>
      </c>
      <c r="B16" s="1250"/>
      <c r="C16" s="1250"/>
      <c r="D16" s="1250"/>
      <c r="E16" s="1250"/>
      <c r="F16" s="1250"/>
      <c r="G16" s="1250"/>
      <c r="H16" s="1250"/>
      <c r="I16" s="1250"/>
      <c r="J16" s="1250"/>
      <c r="K16" s="1250"/>
      <c r="L16" s="1250"/>
    </row>
    <row r="17" spans="1:12" ht="20.100000000000001" customHeight="1">
      <c r="A17" s="112">
        <v>1</v>
      </c>
      <c r="B17" s="113" t="s">
        <v>1</v>
      </c>
    </row>
    <row r="18" spans="1:12" ht="82.5" customHeight="1">
      <c r="A18" s="60"/>
      <c r="B18" s="1368" t="s">
        <v>759</v>
      </c>
      <c r="C18" s="1368"/>
      <c r="D18" s="1368"/>
      <c r="E18" s="1368"/>
      <c r="F18" s="1368"/>
      <c r="G18" s="1368"/>
      <c r="H18" s="1368"/>
      <c r="I18" s="1368"/>
      <c r="J18" s="1368"/>
      <c r="K18" s="1368"/>
      <c r="L18" s="1368"/>
    </row>
    <row r="19" spans="1:12" ht="60.75" customHeight="1">
      <c r="A19" s="61">
        <v>1.1000000000000001</v>
      </c>
      <c r="B19" s="1369" t="s">
        <v>760</v>
      </c>
      <c r="C19" s="1369"/>
      <c r="D19" s="1369"/>
      <c r="E19" s="1369"/>
      <c r="F19" s="1369"/>
      <c r="G19" s="1369"/>
      <c r="H19" s="1369"/>
      <c r="I19" s="1369"/>
      <c r="J19" s="1369"/>
      <c r="K19" s="1369"/>
      <c r="L19" s="1369"/>
    </row>
    <row r="20" spans="1:12" ht="33" customHeight="1">
      <c r="A20" s="60"/>
      <c r="B20" s="852" t="str">
        <f>IF('Names of Bidder'!D6="Sole Bidder","Name of the Bidder (Sole Bidder)", "Name of Bidder (Lead Partner)")</f>
        <v>Name of Bidder (Lead Partner)</v>
      </c>
      <c r="C20" s="852"/>
      <c r="D20" s="852"/>
      <c r="E20" s="852"/>
      <c r="F20" s="852"/>
      <c r="G20" s="852"/>
      <c r="H20" s="1378" t="str">
        <f>B8</f>
        <v/>
      </c>
      <c r="I20" s="1378"/>
      <c r="J20" s="1378"/>
      <c r="K20" s="1378"/>
      <c r="L20" s="1378"/>
    </row>
    <row r="21" spans="1:12" ht="33" customHeight="1">
      <c r="A21" s="39"/>
      <c r="B21" s="852" t="s">
        <v>3</v>
      </c>
      <c r="C21" s="852"/>
      <c r="D21" s="852"/>
      <c r="E21" s="852"/>
      <c r="F21" s="852"/>
      <c r="G21" s="852"/>
      <c r="H21" s="1379" t="s">
        <v>543</v>
      </c>
      <c r="I21" s="1379"/>
      <c r="J21" s="1379"/>
      <c r="K21" s="1379"/>
      <c r="L21" s="1379"/>
    </row>
    <row r="22" spans="1:12" ht="33" customHeight="1">
      <c r="A22" s="39"/>
      <c r="B22" s="852" t="s">
        <v>4</v>
      </c>
      <c r="C22" s="852"/>
      <c r="D22" s="852"/>
      <c r="E22" s="852"/>
      <c r="F22" s="852"/>
      <c r="G22" s="852"/>
      <c r="H22" s="1379"/>
      <c r="I22" s="1379"/>
      <c r="J22" s="1379"/>
      <c r="K22" s="1379"/>
      <c r="L22" s="1379"/>
    </row>
    <row r="23" spans="1:12" ht="33" customHeight="1">
      <c r="A23" s="39"/>
      <c r="B23" s="852" t="s">
        <v>5</v>
      </c>
      <c r="C23" s="852"/>
      <c r="D23" s="852"/>
      <c r="E23" s="852"/>
      <c r="F23" s="852"/>
      <c r="G23" s="852"/>
      <c r="H23" s="1379"/>
      <c r="I23" s="1379"/>
      <c r="J23" s="1379"/>
      <c r="K23" s="1379"/>
      <c r="L23" s="1379"/>
    </row>
    <row r="24" spans="1:12" ht="33" customHeight="1">
      <c r="A24" s="39"/>
      <c r="B24" s="852" t="s">
        <v>6</v>
      </c>
      <c r="C24" s="852"/>
      <c r="D24" s="852"/>
      <c r="E24" s="852"/>
      <c r="F24" s="852"/>
      <c r="G24" s="852"/>
      <c r="H24" s="1379"/>
      <c r="I24" s="1379"/>
      <c r="J24" s="1379"/>
      <c r="K24" s="1379"/>
      <c r="L24" s="1379"/>
    </row>
    <row r="25" spans="1:12" ht="6" customHeight="1">
      <c r="A25" s="39"/>
      <c r="B25" s="231"/>
      <c r="C25" s="231"/>
      <c r="D25" s="231"/>
      <c r="E25" s="231"/>
      <c r="F25" s="231"/>
      <c r="G25" s="231"/>
      <c r="H25" s="232"/>
      <c r="I25" s="232"/>
      <c r="J25" s="232"/>
      <c r="K25" s="232"/>
      <c r="L25" s="232"/>
    </row>
    <row r="26" spans="1:12" ht="18.95" customHeight="1">
      <c r="A26" s="61">
        <v>1.2</v>
      </c>
      <c r="B26" s="1371" t="s">
        <v>354</v>
      </c>
      <c r="C26" s="1371"/>
      <c r="D26" s="1371"/>
      <c r="E26" s="1371"/>
      <c r="F26" s="1371"/>
      <c r="G26" s="1371"/>
      <c r="H26" s="1371"/>
      <c r="I26" s="1371"/>
      <c r="J26" s="1371"/>
      <c r="K26" s="1371"/>
      <c r="L26" s="1371"/>
    </row>
    <row r="27" spans="1:12" ht="18.95" customHeight="1">
      <c r="A27" s="64" t="s">
        <v>7</v>
      </c>
      <c r="B27" s="111" t="s">
        <v>8</v>
      </c>
      <c r="C27" s="111"/>
      <c r="D27" s="114"/>
      <c r="E27" s="114"/>
    </row>
    <row r="28" spans="1:12" ht="18.95" customHeight="1">
      <c r="A28" s="39"/>
      <c r="B28" s="1370" t="s">
        <v>9</v>
      </c>
      <c r="C28" s="1370"/>
      <c r="D28" s="1252"/>
      <c r="E28" s="1252"/>
      <c r="F28" s="1252"/>
      <c r="G28" s="1252"/>
      <c r="H28" s="1252"/>
      <c r="I28" s="1252"/>
      <c r="J28" s="1252"/>
      <c r="K28" s="1252"/>
      <c r="L28" s="1252"/>
    </row>
    <row r="29" spans="1:12" ht="18.95" customHeight="1">
      <c r="A29" s="39"/>
      <c r="B29" s="1374" t="s">
        <v>10</v>
      </c>
      <c r="C29" s="1375"/>
      <c r="D29" s="1376"/>
      <c r="E29" s="1376"/>
      <c r="F29" s="1376"/>
      <c r="G29" s="1376"/>
      <c r="H29" s="1376"/>
      <c r="I29" s="1376"/>
      <c r="J29" s="1376"/>
      <c r="K29" s="1376"/>
      <c r="L29" s="1376"/>
    </row>
    <row r="30" spans="1:12" ht="18.95" customHeight="1">
      <c r="A30" s="39"/>
      <c r="B30" s="117"/>
      <c r="C30" s="62"/>
      <c r="D30" s="1372"/>
      <c r="E30" s="1372"/>
      <c r="F30" s="1372"/>
      <c r="G30" s="1372"/>
      <c r="H30" s="1372"/>
      <c r="I30" s="1372"/>
      <c r="J30" s="1372"/>
      <c r="K30" s="1372"/>
      <c r="L30" s="1372"/>
    </row>
    <row r="31" spans="1:12" ht="18.95" customHeight="1">
      <c r="A31" s="39"/>
      <c r="B31" s="117"/>
      <c r="C31" s="62"/>
      <c r="D31" s="1372"/>
      <c r="E31" s="1372"/>
      <c r="F31" s="1372"/>
      <c r="G31" s="1372"/>
      <c r="H31" s="1372"/>
      <c r="I31" s="1372"/>
      <c r="J31" s="1372"/>
      <c r="K31" s="1372"/>
      <c r="L31" s="1372"/>
    </row>
    <row r="32" spans="1:12" ht="18.95" customHeight="1">
      <c r="A32" s="39"/>
      <c r="B32" s="118"/>
      <c r="C32" s="63"/>
      <c r="D32" s="1373"/>
      <c r="E32" s="1373"/>
      <c r="F32" s="1373"/>
      <c r="G32" s="1373"/>
      <c r="H32" s="1373"/>
      <c r="I32" s="1373"/>
      <c r="J32" s="1373"/>
      <c r="K32" s="1373"/>
      <c r="L32" s="1373"/>
    </row>
    <row r="33" spans="1:12" ht="18.95" customHeight="1">
      <c r="A33" s="39"/>
      <c r="B33" s="1370" t="s">
        <v>11</v>
      </c>
      <c r="C33" s="1370"/>
      <c r="D33" s="1252"/>
      <c r="E33" s="1252"/>
      <c r="F33" s="1252"/>
      <c r="G33" s="1252"/>
      <c r="H33" s="1252"/>
      <c r="I33" s="1252"/>
      <c r="J33" s="1252"/>
      <c r="K33" s="1252"/>
      <c r="L33" s="1252"/>
    </row>
    <row r="34" spans="1:12" ht="18.95" customHeight="1">
      <c r="A34" s="39"/>
      <c r="B34" s="1370" t="s">
        <v>12</v>
      </c>
      <c r="C34" s="1370"/>
      <c r="D34" s="1252"/>
      <c r="E34" s="1252"/>
      <c r="F34" s="1252"/>
      <c r="G34" s="1252"/>
      <c r="H34" s="1252"/>
      <c r="I34" s="1252"/>
      <c r="J34" s="1252"/>
      <c r="K34" s="1252"/>
      <c r="L34" s="1252"/>
    </row>
    <row r="35" spans="1:12" ht="18.95" customHeight="1">
      <c r="A35" s="39"/>
      <c r="B35" s="1370" t="s">
        <v>13</v>
      </c>
      <c r="C35" s="1370"/>
      <c r="D35" s="1252"/>
      <c r="E35" s="1252"/>
      <c r="F35" s="1252"/>
      <c r="G35" s="1252"/>
      <c r="H35" s="1252"/>
      <c r="I35" s="1252"/>
      <c r="J35" s="1252"/>
      <c r="K35" s="1252"/>
      <c r="L35" s="1252"/>
    </row>
    <row r="36" spans="1:12" ht="18.95" customHeight="1">
      <c r="A36" s="39"/>
      <c r="B36" s="1370" t="s">
        <v>14</v>
      </c>
      <c r="C36" s="1370"/>
      <c r="D36" s="1252"/>
      <c r="E36" s="1252"/>
      <c r="F36" s="1252"/>
      <c r="G36" s="1252"/>
      <c r="H36" s="1252"/>
      <c r="I36" s="1252"/>
      <c r="J36" s="1252"/>
      <c r="K36" s="1252"/>
      <c r="L36" s="1252"/>
    </row>
    <row r="37" spans="1:12" ht="8.1" customHeight="1">
      <c r="A37" s="39"/>
      <c r="B37" s="119"/>
      <c r="C37" s="119"/>
      <c r="D37" s="120"/>
      <c r="E37" s="120"/>
      <c r="F37" s="120"/>
      <c r="G37" s="120"/>
      <c r="H37" s="120"/>
      <c r="I37" s="120"/>
      <c r="J37" s="120"/>
      <c r="K37" s="120"/>
      <c r="L37" s="120"/>
    </row>
    <row r="38" spans="1:12" ht="61.5" customHeight="1">
      <c r="A38" s="65" t="s">
        <v>16</v>
      </c>
      <c r="B38" s="1368" t="s">
        <v>761</v>
      </c>
      <c r="C38" s="1368"/>
      <c r="D38" s="1368"/>
      <c r="E38" s="1368"/>
      <c r="F38" s="1368"/>
      <c r="G38" s="1368"/>
      <c r="H38" s="1368"/>
      <c r="I38" s="1368"/>
      <c r="J38" s="1368"/>
      <c r="K38" s="1368"/>
      <c r="L38" s="1368"/>
    </row>
    <row r="39" spans="1:12" ht="33.75" customHeight="1">
      <c r="A39" s="39"/>
      <c r="B39" s="116" t="s">
        <v>248</v>
      </c>
      <c r="C39" s="1364" t="s">
        <v>17</v>
      </c>
      <c r="D39" s="1364"/>
      <c r="E39" s="1364"/>
      <c r="F39" s="1364"/>
      <c r="G39" s="1364" t="s">
        <v>18</v>
      </c>
      <c r="H39" s="1364"/>
      <c r="I39" s="1364" t="s">
        <v>19</v>
      </c>
      <c r="J39" s="1364"/>
      <c r="K39" s="1364"/>
      <c r="L39" s="1364"/>
    </row>
    <row r="40" spans="1:12" ht="38.1" customHeight="1">
      <c r="B40" s="127"/>
      <c r="C40" s="1252"/>
      <c r="D40" s="1252"/>
      <c r="E40" s="1252"/>
      <c r="F40" s="1252"/>
      <c r="G40" s="1356"/>
      <c r="H40" s="1356"/>
      <c r="I40" s="1252"/>
      <c r="J40" s="1252"/>
      <c r="K40" s="1252"/>
      <c r="L40" s="1252"/>
    </row>
    <row r="41" spans="1:12" ht="38.1" customHeight="1">
      <c r="A41" s="39"/>
      <c r="B41" s="127"/>
      <c r="C41" s="1252"/>
      <c r="D41" s="1252"/>
      <c r="E41" s="1252"/>
      <c r="F41" s="1252"/>
      <c r="G41" s="1356"/>
      <c r="H41" s="1356"/>
      <c r="I41" s="1252"/>
      <c r="J41" s="1252"/>
      <c r="K41" s="1252"/>
      <c r="L41" s="1252"/>
    </row>
    <row r="42" spans="1:12" ht="8.1" customHeight="1">
      <c r="A42" s="39"/>
      <c r="B42" s="119"/>
      <c r="C42" s="119"/>
      <c r="D42" s="120"/>
      <c r="E42" s="120"/>
      <c r="F42" s="120"/>
      <c r="G42" s="120"/>
      <c r="H42" s="120"/>
      <c r="I42" s="120"/>
      <c r="J42" s="120"/>
      <c r="K42" s="120"/>
      <c r="L42" s="120"/>
    </row>
    <row r="43" spans="1:12" ht="27.75" customHeight="1">
      <c r="A43" s="65" t="s">
        <v>39</v>
      </c>
      <c r="B43" s="1400" t="s">
        <v>638</v>
      </c>
      <c r="C43" s="1400"/>
      <c r="D43" s="1400"/>
      <c r="E43" s="1400"/>
      <c r="F43" s="1400"/>
      <c r="G43" s="1400"/>
      <c r="H43" s="1400"/>
      <c r="I43" s="1400"/>
      <c r="J43" s="1400"/>
      <c r="K43" s="1400"/>
      <c r="L43" s="1400"/>
    </row>
    <row r="44" spans="1:12" ht="50.25" customHeight="1">
      <c r="A44" s="39"/>
      <c r="B44" s="116" t="s">
        <v>765</v>
      </c>
      <c r="C44" s="1364" t="s">
        <v>766</v>
      </c>
      <c r="D44" s="1364"/>
      <c r="E44" s="1364"/>
      <c r="F44" s="1364"/>
      <c r="G44" s="1364" t="s">
        <v>767</v>
      </c>
      <c r="H44" s="1364"/>
      <c r="I44" s="1364" t="s">
        <v>595</v>
      </c>
      <c r="J44" s="1364"/>
      <c r="K44" s="1364"/>
      <c r="L44" s="1364"/>
    </row>
    <row r="45" spans="1:12" ht="38.1" customHeight="1">
      <c r="B45" s="127"/>
      <c r="C45" s="1252"/>
      <c r="D45" s="1252"/>
      <c r="E45" s="1252"/>
      <c r="F45" s="1252"/>
      <c r="G45" s="1356"/>
      <c r="H45" s="1356"/>
      <c r="I45" s="1252"/>
      <c r="J45" s="1252"/>
      <c r="K45" s="1252"/>
      <c r="L45" s="1252"/>
    </row>
    <row r="46" spans="1:12" ht="38.1" customHeight="1">
      <c r="A46" s="39"/>
      <c r="B46" s="127"/>
      <c r="C46" s="1252"/>
      <c r="D46" s="1252"/>
      <c r="E46" s="1252"/>
      <c r="F46" s="1252"/>
      <c r="G46" s="1356"/>
      <c r="H46" s="1356"/>
      <c r="I46" s="1252"/>
      <c r="J46" s="1252"/>
      <c r="K46" s="1252"/>
      <c r="L46" s="1252"/>
    </row>
    <row r="47" spans="1:12" ht="20.100000000000001" customHeight="1">
      <c r="A47" s="112">
        <v>2</v>
      </c>
      <c r="B47" s="121" t="s">
        <v>20</v>
      </c>
    </row>
    <row r="48" spans="1:12" ht="78.75" customHeight="1">
      <c r="B48" s="1368" t="s">
        <v>764</v>
      </c>
      <c r="C48" s="1368"/>
      <c r="D48" s="1368"/>
      <c r="E48" s="1368"/>
      <c r="F48" s="1368"/>
      <c r="G48" s="1368"/>
      <c r="H48" s="1368"/>
      <c r="I48" s="1368"/>
      <c r="J48" s="1368"/>
      <c r="K48" s="1368"/>
      <c r="L48" s="1368"/>
    </row>
    <row r="49" spans="1:54" s="28" customFormat="1" ht="34.5" customHeight="1">
      <c r="A49" s="61">
        <v>2.1</v>
      </c>
      <c r="B49" s="1368" t="s">
        <v>21</v>
      </c>
      <c r="C49" s="1368"/>
      <c r="D49" s="1368"/>
      <c r="E49" s="1368"/>
      <c r="F49" s="1368"/>
      <c r="G49" s="1368"/>
      <c r="H49" s="1368"/>
      <c r="I49" s="1368"/>
      <c r="J49" s="1368"/>
      <c r="K49" s="1368"/>
      <c r="L49" s="1368"/>
      <c r="M49" s="106"/>
      <c r="N49" s="106"/>
      <c r="O49" s="106"/>
      <c r="P49" s="106"/>
      <c r="Q49" s="106"/>
      <c r="R49" s="106"/>
      <c r="S49" s="106"/>
      <c r="T49" s="106"/>
      <c r="U49" s="106"/>
      <c r="V49" s="106"/>
      <c r="W49" s="106"/>
      <c r="X49" s="106"/>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c r="AU49" s="106"/>
      <c r="AV49" s="106"/>
      <c r="AW49" s="106"/>
      <c r="AX49" s="106"/>
      <c r="AY49" s="106"/>
      <c r="AZ49" s="106"/>
      <c r="BA49" s="106"/>
      <c r="BB49" s="106"/>
    </row>
    <row r="50" spans="1:54" ht="51" customHeight="1">
      <c r="A50" s="39"/>
      <c r="B50" s="116" t="s">
        <v>22</v>
      </c>
      <c r="C50" s="1364" t="s">
        <v>23</v>
      </c>
      <c r="D50" s="1364"/>
      <c r="E50" s="1364"/>
      <c r="F50" s="1364"/>
      <c r="G50" s="1364" t="s">
        <v>24</v>
      </c>
      <c r="H50" s="1364"/>
      <c r="I50" s="1364" t="s">
        <v>593</v>
      </c>
      <c r="J50" s="1364"/>
      <c r="K50" s="1364" t="s">
        <v>594</v>
      </c>
      <c r="L50" s="1364"/>
    </row>
    <row r="51" spans="1:54" ht="27.95" customHeight="1">
      <c r="A51" s="39"/>
      <c r="B51" s="127">
        <v>1</v>
      </c>
      <c r="C51" s="1252"/>
      <c r="D51" s="1252"/>
      <c r="E51" s="1252"/>
      <c r="F51" s="1252"/>
      <c r="G51" s="1356"/>
      <c r="H51" s="1356"/>
      <c r="I51" s="1356"/>
      <c r="J51" s="1356"/>
      <c r="K51" s="1360"/>
      <c r="L51" s="1360"/>
    </row>
    <row r="52" spans="1:54" ht="27.95" customHeight="1">
      <c r="A52" s="39"/>
      <c r="B52" s="127">
        <v>2</v>
      </c>
      <c r="C52" s="1252"/>
      <c r="D52" s="1252"/>
      <c r="E52" s="1252"/>
      <c r="F52" s="1252"/>
      <c r="G52" s="1356"/>
      <c r="H52" s="1356"/>
      <c r="I52" s="1356"/>
      <c r="J52" s="1356"/>
      <c r="K52" s="1360"/>
      <c r="L52" s="1360"/>
    </row>
    <row r="53" spans="1:54" ht="27.95" customHeight="1">
      <c r="A53" s="39"/>
      <c r="B53" s="127">
        <v>3</v>
      </c>
      <c r="C53" s="1252"/>
      <c r="D53" s="1252"/>
      <c r="E53" s="1252"/>
      <c r="F53" s="1252"/>
      <c r="G53" s="1356"/>
      <c r="H53" s="1356"/>
      <c r="I53" s="1356"/>
      <c r="J53" s="1356"/>
      <c r="K53" s="1360"/>
      <c r="L53" s="1360"/>
    </row>
    <row r="54" spans="1:54" ht="27.95" customHeight="1">
      <c r="A54" s="39"/>
      <c r="B54" s="127">
        <v>4</v>
      </c>
      <c r="C54" s="1252"/>
      <c r="D54" s="1252"/>
      <c r="E54" s="1252"/>
      <c r="F54" s="1252"/>
      <c r="G54" s="1356"/>
      <c r="H54" s="1356"/>
      <c r="I54" s="1356"/>
      <c r="J54" s="1356"/>
      <c r="K54" s="1360"/>
      <c r="L54" s="1360"/>
    </row>
    <row r="55" spans="1:54" ht="27.95" customHeight="1">
      <c r="A55" s="39"/>
      <c r="B55" s="127">
        <v>5</v>
      </c>
      <c r="C55" s="1252"/>
      <c r="D55" s="1252"/>
      <c r="E55" s="1252"/>
      <c r="F55" s="1252"/>
      <c r="G55" s="1356"/>
      <c r="H55" s="1356"/>
      <c r="I55" s="1356"/>
      <c r="J55" s="1356"/>
      <c r="K55" s="1360"/>
      <c r="L55" s="1360"/>
    </row>
    <row r="56" spans="1:54" ht="20.100000000000001" customHeight="1">
      <c r="A56" s="112">
        <v>3</v>
      </c>
      <c r="B56" s="121" t="s">
        <v>703</v>
      </c>
    </row>
    <row r="57" spans="1:54" ht="78.75" customHeight="1">
      <c r="B57" s="1368" t="s">
        <v>704</v>
      </c>
      <c r="C57" s="1368"/>
      <c r="D57" s="1368"/>
      <c r="E57" s="1368"/>
      <c r="F57" s="1368"/>
      <c r="G57" s="1368"/>
      <c r="H57" s="1368"/>
      <c r="I57" s="1368"/>
      <c r="J57" s="1368"/>
      <c r="K57" s="1368"/>
      <c r="L57" s="1368"/>
    </row>
    <row r="58" spans="1:54" s="28" customFormat="1" ht="34.5" customHeight="1">
      <c r="A58" s="61">
        <v>3.1</v>
      </c>
      <c r="B58" s="1368" t="s">
        <v>705</v>
      </c>
      <c r="C58" s="1368"/>
      <c r="D58" s="1368"/>
      <c r="E58" s="1368"/>
      <c r="F58" s="1368"/>
      <c r="G58" s="1368"/>
      <c r="H58" s="1368"/>
      <c r="I58" s="1368"/>
      <c r="J58" s="1368"/>
      <c r="K58" s="1368"/>
      <c r="L58" s="1368"/>
      <c r="M58" s="106"/>
      <c r="N58" s="106"/>
      <c r="O58" s="106"/>
      <c r="P58" s="106"/>
      <c r="Q58" s="106"/>
      <c r="R58" s="106"/>
      <c r="S58" s="106"/>
      <c r="T58" s="106"/>
      <c r="U58" s="106"/>
      <c r="V58" s="106"/>
      <c r="W58" s="106"/>
      <c r="X58" s="106"/>
      <c r="Y58" s="106"/>
      <c r="Z58" s="106"/>
      <c r="AA58" s="106"/>
      <c r="AB58" s="106"/>
      <c r="AC58" s="106"/>
      <c r="AD58" s="106"/>
      <c r="AE58" s="106"/>
      <c r="AF58" s="106"/>
      <c r="AG58" s="106"/>
      <c r="AH58" s="106"/>
      <c r="AI58" s="106"/>
      <c r="AJ58" s="106"/>
      <c r="AK58" s="106"/>
      <c r="AL58" s="106"/>
      <c r="AM58" s="106"/>
      <c r="AN58" s="106"/>
      <c r="AO58" s="106"/>
      <c r="AP58" s="106"/>
      <c r="AQ58" s="106"/>
      <c r="AR58" s="106"/>
      <c r="AS58" s="106"/>
      <c r="AT58" s="106"/>
      <c r="AU58" s="106"/>
      <c r="AV58" s="106"/>
      <c r="AW58" s="106"/>
      <c r="AX58" s="106"/>
      <c r="AY58" s="106"/>
      <c r="AZ58" s="106"/>
      <c r="BA58" s="106"/>
      <c r="BB58" s="106"/>
    </row>
    <row r="59" spans="1:54" ht="51" customHeight="1">
      <c r="A59" s="39"/>
      <c r="B59" s="531" t="s">
        <v>22</v>
      </c>
      <c r="C59" s="1364" t="s">
        <v>706</v>
      </c>
      <c r="D59" s="1364"/>
      <c r="E59" s="1364"/>
      <c r="F59" s="1364"/>
      <c r="G59" s="1401" t="s">
        <v>707</v>
      </c>
      <c r="H59" s="1402"/>
      <c r="I59" s="1402"/>
      <c r="J59" s="1402"/>
      <c r="K59" s="1402"/>
      <c r="L59" s="1403"/>
    </row>
    <row r="60" spans="1:54" ht="27.95" customHeight="1">
      <c r="A60" s="39"/>
      <c r="B60" s="541">
        <v>1</v>
      </c>
      <c r="C60" s="1252"/>
      <c r="D60" s="1252"/>
      <c r="E60" s="1252"/>
      <c r="F60" s="1252"/>
      <c r="G60" s="1404"/>
      <c r="H60" s="1405"/>
      <c r="I60" s="1405"/>
      <c r="J60" s="1405"/>
      <c r="K60" s="1405"/>
      <c r="L60" s="1406"/>
    </row>
    <row r="61" spans="1:54" ht="27.95" customHeight="1">
      <c r="A61" s="39"/>
      <c r="B61" s="541">
        <v>2</v>
      </c>
      <c r="C61" s="1252"/>
      <c r="D61" s="1252"/>
      <c r="E61" s="1252"/>
      <c r="F61" s="1252"/>
      <c r="G61" s="1404"/>
      <c r="H61" s="1405"/>
      <c r="I61" s="1405"/>
      <c r="J61" s="1405"/>
      <c r="K61" s="1405"/>
      <c r="L61" s="1406"/>
    </row>
    <row r="62" spans="1:54" ht="27.95" customHeight="1">
      <c r="A62" s="39"/>
      <c r="B62" s="541">
        <v>3</v>
      </c>
      <c r="C62" s="1252"/>
      <c r="D62" s="1252"/>
      <c r="E62" s="1252"/>
      <c r="F62" s="1252"/>
      <c r="G62" s="1404"/>
      <c r="H62" s="1405"/>
      <c r="I62" s="1405"/>
      <c r="J62" s="1405"/>
      <c r="K62" s="1405"/>
      <c r="L62" s="1406"/>
    </row>
    <row r="63" spans="1:54" ht="27.95" customHeight="1">
      <c r="A63" s="39"/>
      <c r="B63" s="541">
        <v>4</v>
      </c>
      <c r="C63" s="1252"/>
      <c r="D63" s="1252"/>
      <c r="E63" s="1252"/>
      <c r="F63" s="1252"/>
      <c r="G63" s="1404"/>
      <c r="H63" s="1405"/>
      <c r="I63" s="1405"/>
      <c r="J63" s="1405"/>
      <c r="K63" s="1405"/>
      <c r="L63" s="1406"/>
    </row>
    <row r="64" spans="1:54" ht="27.95" customHeight="1">
      <c r="A64" s="39"/>
      <c r="B64" s="541">
        <v>5</v>
      </c>
      <c r="C64" s="1252"/>
      <c r="D64" s="1252"/>
      <c r="E64" s="1252"/>
      <c r="F64" s="1252"/>
      <c r="G64" s="1404"/>
      <c r="H64" s="1405"/>
      <c r="I64" s="1405"/>
      <c r="J64" s="1405"/>
      <c r="K64" s="1405"/>
      <c r="L64" s="1406"/>
    </row>
    <row r="65" spans="1:54" ht="27.95" customHeight="1">
      <c r="A65" s="39"/>
      <c r="B65" s="541">
        <v>6</v>
      </c>
      <c r="C65" s="1252"/>
      <c r="D65" s="1252"/>
      <c r="E65" s="1252"/>
      <c r="F65" s="1252"/>
      <c r="G65" s="1404"/>
      <c r="H65" s="1405"/>
      <c r="I65" s="1405"/>
      <c r="J65" s="1405"/>
      <c r="K65" s="1405"/>
      <c r="L65" s="1406"/>
    </row>
    <row r="66" spans="1:54" ht="27.95" customHeight="1">
      <c r="A66" s="39"/>
      <c r="B66" s="541">
        <v>7</v>
      </c>
      <c r="C66" s="1252"/>
      <c r="D66" s="1252"/>
      <c r="E66" s="1252"/>
      <c r="F66" s="1252"/>
      <c r="G66" s="1404"/>
      <c r="H66" s="1405"/>
      <c r="I66" s="1405"/>
      <c r="J66" s="1405"/>
      <c r="K66" s="1405"/>
      <c r="L66" s="1406"/>
    </row>
    <row r="67" spans="1:54" ht="27.95" customHeight="1">
      <c r="A67" s="39"/>
      <c r="B67" s="541">
        <v>8</v>
      </c>
      <c r="C67" s="1252"/>
      <c r="D67" s="1252"/>
      <c r="E67" s="1252"/>
      <c r="F67" s="1252"/>
      <c r="G67" s="1404"/>
      <c r="H67" s="1405"/>
      <c r="I67" s="1405"/>
      <c r="J67" s="1405"/>
      <c r="K67" s="1405"/>
      <c r="L67" s="1406"/>
    </row>
    <row r="68" spans="1:54" ht="27.95" customHeight="1">
      <c r="A68" s="39"/>
      <c r="B68" s="541">
        <v>9</v>
      </c>
      <c r="C68" s="1252"/>
      <c r="D68" s="1252"/>
      <c r="E68" s="1252"/>
      <c r="F68" s="1252"/>
      <c r="G68" s="1404"/>
      <c r="H68" s="1405"/>
      <c r="I68" s="1405"/>
      <c r="J68" s="1405"/>
      <c r="K68" s="1405"/>
      <c r="L68" s="1406"/>
    </row>
    <row r="69" spans="1:54" ht="27.95" customHeight="1">
      <c r="A69" s="39"/>
      <c r="B69" s="541">
        <v>10</v>
      </c>
      <c r="C69" s="1252"/>
      <c r="D69" s="1252"/>
      <c r="E69" s="1252"/>
      <c r="F69" s="1252"/>
      <c r="G69" s="1404"/>
      <c r="H69" s="1405"/>
      <c r="I69" s="1405"/>
      <c r="J69" s="1405"/>
      <c r="K69" s="1405"/>
      <c r="L69" s="1406"/>
    </row>
    <row r="70" spans="1:54" ht="21" customHeight="1">
      <c r="A70" s="112">
        <v>4</v>
      </c>
      <c r="B70" s="122" t="s">
        <v>25</v>
      </c>
      <c r="C70" s="111"/>
      <c r="D70" s="120"/>
      <c r="E70" s="120"/>
      <c r="F70" s="120"/>
      <c r="G70" s="66"/>
    </row>
    <row r="71" spans="1:54" ht="18" customHeight="1">
      <c r="A71" s="123">
        <v>4.0999999999999996</v>
      </c>
      <c r="B71" s="1377" t="s">
        <v>26</v>
      </c>
      <c r="C71" s="1377"/>
      <c r="D71" s="1377"/>
      <c r="E71" s="1377"/>
      <c r="F71" s="120"/>
      <c r="G71" s="66"/>
    </row>
    <row r="72" spans="1:54" ht="67.5" customHeight="1">
      <c r="A72" s="39"/>
      <c r="B72" s="1368" t="s">
        <v>762</v>
      </c>
      <c r="C72" s="1368"/>
      <c r="D72" s="1368"/>
      <c r="E72" s="1368"/>
      <c r="F72" s="1368"/>
      <c r="G72" s="1368"/>
      <c r="H72" s="1368"/>
      <c r="I72" s="1368"/>
      <c r="J72" s="1368"/>
      <c r="K72" s="1368"/>
      <c r="L72" s="1368"/>
    </row>
    <row r="73" spans="1:54" s="28" customFormat="1" ht="35.25" customHeight="1">
      <c r="A73" s="39"/>
      <c r="B73" s="1228" t="s">
        <v>28</v>
      </c>
      <c r="C73" s="1228"/>
      <c r="D73" s="1228"/>
      <c r="E73" s="1207" t="s">
        <v>29</v>
      </c>
      <c r="F73" s="1359"/>
      <c r="G73" s="1359"/>
      <c r="H73" s="1208"/>
      <c r="I73" s="1228" t="s">
        <v>30</v>
      </c>
      <c r="J73" s="1228"/>
      <c r="K73" s="1228"/>
      <c r="L73" s="1228"/>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row>
    <row r="74" spans="1:54" ht="20.100000000000001" customHeight="1">
      <c r="A74" s="39"/>
      <c r="B74" s="1252"/>
      <c r="C74" s="1252"/>
      <c r="D74" s="1252"/>
      <c r="E74" s="1356"/>
      <c r="F74" s="1356"/>
      <c r="G74" s="1356"/>
      <c r="H74" s="1356"/>
      <c r="I74" s="1356"/>
      <c r="J74" s="1356"/>
      <c r="K74" s="1356"/>
      <c r="L74" s="1356"/>
    </row>
    <row r="75" spans="1:54" ht="20.100000000000001" customHeight="1">
      <c r="A75" s="39"/>
      <c r="B75" s="1252"/>
      <c r="C75" s="1252"/>
      <c r="D75" s="1252"/>
      <c r="E75" s="1356"/>
      <c r="F75" s="1356"/>
      <c r="G75" s="1356"/>
      <c r="H75" s="1356"/>
      <c r="I75" s="1356"/>
      <c r="J75" s="1356"/>
      <c r="K75" s="1356"/>
      <c r="L75" s="1356"/>
    </row>
    <row r="76" spans="1:54" ht="20.100000000000001" customHeight="1">
      <c r="A76" s="39"/>
      <c r="B76" s="1252"/>
      <c r="C76" s="1252"/>
      <c r="D76" s="1252"/>
      <c r="E76" s="1356"/>
      <c r="F76" s="1356"/>
      <c r="G76" s="1356"/>
      <c r="H76" s="1356"/>
      <c r="I76" s="1356"/>
      <c r="J76" s="1356"/>
      <c r="K76" s="1356"/>
      <c r="L76" s="1356"/>
    </row>
    <row r="77" spans="1:54" ht="20.100000000000001" customHeight="1">
      <c r="A77" s="39"/>
      <c r="B77" s="1252"/>
      <c r="C77" s="1252"/>
      <c r="D77" s="1252"/>
      <c r="E77" s="1356"/>
      <c r="F77" s="1356"/>
      <c r="G77" s="1356"/>
      <c r="H77" s="1356"/>
      <c r="I77" s="1356"/>
      <c r="J77" s="1356"/>
      <c r="K77" s="1356"/>
      <c r="L77" s="1356"/>
    </row>
    <row r="78" spans="1:54" ht="20.100000000000001" customHeight="1">
      <c r="A78" s="39"/>
      <c r="B78" s="1252"/>
      <c r="C78" s="1252"/>
      <c r="D78" s="1252"/>
      <c r="E78" s="1356"/>
      <c r="F78" s="1356"/>
      <c r="G78" s="1356"/>
      <c r="H78" s="1356"/>
      <c r="I78" s="1356"/>
      <c r="J78" s="1356"/>
      <c r="K78" s="1356"/>
      <c r="L78" s="1356"/>
    </row>
    <row r="79" spans="1:54" ht="20.100000000000001" customHeight="1">
      <c r="A79" s="39"/>
      <c r="B79" s="1252"/>
      <c r="C79" s="1252"/>
      <c r="D79" s="1252"/>
      <c r="E79" s="1356"/>
      <c r="F79" s="1356"/>
      <c r="G79" s="1356"/>
      <c r="H79" s="1356"/>
      <c r="I79" s="1356"/>
      <c r="J79" s="1356"/>
      <c r="K79" s="1356"/>
      <c r="L79" s="1356"/>
    </row>
    <row r="80" spans="1:54" s="28" customFormat="1" ht="20.100000000000001" customHeight="1">
      <c r="A80" s="36">
        <v>4.2</v>
      </c>
      <c r="B80" s="36" t="s">
        <v>31</v>
      </c>
      <c r="C80" s="124"/>
      <c r="D80" s="124"/>
      <c r="E80" s="124"/>
      <c r="F80" s="124"/>
      <c r="G80" s="66"/>
      <c r="M80" s="106"/>
      <c r="N80" s="106"/>
      <c r="O80" s="106"/>
      <c r="P80" s="106"/>
      <c r="Q80" s="106"/>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c r="AP80" s="106"/>
      <c r="AQ80" s="106"/>
      <c r="AR80" s="106"/>
      <c r="AS80" s="106"/>
      <c r="AT80" s="106"/>
      <c r="AU80" s="106"/>
      <c r="AV80" s="106"/>
      <c r="AW80" s="106"/>
      <c r="AX80" s="106"/>
      <c r="AY80" s="106"/>
      <c r="AZ80" s="106"/>
      <c r="BA80" s="106"/>
      <c r="BB80" s="106"/>
    </row>
    <row r="81" spans="1:54" s="28" customFormat="1" ht="20.100000000000001" customHeight="1">
      <c r="A81" s="36"/>
      <c r="B81" s="36"/>
      <c r="C81" s="124"/>
      <c r="D81" s="124"/>
      <c r="E81" s="124"/>
      <c r="F81" s="124"/>
      <c r="G81" s="66"/>
      <c r="K81" s="128" t="s">
        <v>597</v>
      </c>
      <c r="L81" s="129"/>
      <c r="M81" s="106"/>
      <c r="N81" s="106"/>
      <c r="O81" s="106"/>
      <c r="P81" s="106"/>
      <c r="Q81" s="106"/>
      <c r="R81" s="106"/>
      <c r="S81" s="106"/>
      <c r="T81" s="106"/>
      <c r="U81" s="106"/>
      <c r="V81" s="106"/>
      <c r="W81" s="106"/>
      <c r="X81" s="106"/>
      <c r="Y81" s="106"/>
      <c r="Z81" s="106"/>
      <c r="AA81" s="106"/>
      <c r="AB81" s="106"/>
      <c r="AC81" s="106"/>
      <c r="AD81" s="106"/>
      <c r="AE81" s="106"/>
      <c r="AF81" s="106"/>
      <c r="AG81" s="106"/>
      <c r="AH81" s="106"/>
      <c r="AI81" s="106"/>
      <c r="AJ81" s="106"/>
      <c r="AK81" s="106"/>
      <c r="AL81" s="106"/>
      <c r="AM81" s="106"/>
      <c r="AN81" s="106"/>
      <c r="AO81" s="106"/>
      <c r="AP81" s="106"/>
      <c r="AQ81" s="106"/>
      <c r="AR81" s="106"/>
      <c r="AS81" s="106"/>
      <c r="AT81" s="106"/>
      <c r="AU81" s="106"/>
      <c r="AV81" s="106"/>
      <c r="AW81" s="106"/>
      <c r="AX81" s="106"/>
      <c r="AY81" s="106"/>
      <c r="AZ81" s="106"/>
      <c r="BA81" s="106"/>
      <c r="BB81" s="106"/>
    </row>
    <row r="82" spans="1:54" s="28" customFormat="1" ht="20.100000000000001" customHeight="1">
      <c r="A82" s="36"/>
      <c r="B82" s="53" t="s">
        <v>595</v>
      </c>
      <c r="C82" s="1228" t="s">
        <v>596</v>
      </c>
      <c r="D82" s="1228"/>
      <c r="E82" s="1228"/>
      <c r="F82" s="1228"/>
      <c r="G82" s="1228"/>
      <c r="H82" s="1207" t="s">
        <v>32</v>
      </c>
      <c r="I82" s="1359"/>
      <c r="J82" s="1359"/>
      <c r="K82" s="1359"/>
      <c r="L82" s="1208"/>
      <c r="M82" s="106"/>
      <c r="N82" s="106"/>
      <c r="O82" s="106"/>
      <c r="P82" s="106"/>
      <c r="Q82" s="106"/>
      <c r="R82" s="106"/>
      <c r="S82" s="106"/>
      <c r="T82" s="106"/>
      <c r="U82" s="106"/>
      <c r="V82" s="106"/>
      <c r="W82" s="106"/>
      <c r="X82" s="106"/>
      <c r="Y82" s="106"/>
      <c r="Z82" s="106"/>
      <c r="AA82" s="106"/>
      <c r="AB82" s="106"/>
      <c r="AC82" s="106"/>
      <c r="AD82" s="106"/>
      <c r="AE82" s="106"/>
      <c r="AF82" s="106"/>
      <c r="AG82" s="106"/>
      <c r="AH82" s="106"/>
      <c r="AI82" s="106"/>
      <c r="AJ82" s="106"/>
      <c r="AK82" s="106"/>
      <c r="AL82" s="106"/>
      <c r="AM82" s="106"/>
      <c r="AN82" s="106"/>
      <c r="AO82" s="106"/>
      <c r="AP82" s="106"/>
      <c r="AQ82" s="106"/>
      <c r="AR82" s="106"/>
      <c r="AS82" s="106"/>
      <c r="AT82" s="106"/>
      <c r="AU82" s="106"/>
      <c r="AV82" s="106"/>
      <c r="AW82" s="106"/>
      <c r="AX82" s="106"/>
      <c r="AY82" s="106"/>
      <c r="AZ82" s="106"/>
      <c r="BA82" s="106"/>
      <c r="BB82" s="106"/>
    </row>
    <row r="83" spans="1:54" s="221" customFormat="1" ht="33" customHeight="1">
      <c r="A83" s="42"/>
      <c r="B83" s="115"/>
      <c r="C83" s="481" t="s">
        <v>627</v>
      </c>
      <c r="D83" s="481" t="s">
        <v>624</v>
      </c>
      <c r="E83" s="481" t="s">
        <v>321</v>
      </c>
      <c r="F83" s="481" t="s">
        <v>224</v>
      </c>
      <c r="G83" s="481" t="s">
        <v>375</v>
      </c>
      <c r="H83" s="481" t="s">
        <v>628</v>
      </c>
      <c r="I83" s="481" t="s">
        <v>648</v>
      </c>
      <c r="J83" s="481" t="s">
        <v>649</v>
      </c>
      <c r="K83" s="108" t="s">
        <v>701</v>
      </c>
      <c r="L83" s="108" t="s">
        <v>702</v>
      </c>
      <c r="M83" s="220"/>
      <c r="N83" s="220"/>
      <c r="O83" s="220"/>
      <c r="P83" s="220"/>
      <c r="Q83" s="220"/>
      <c r="R83" s="220"/>
      <c r="S83" s="220"/>
      <c r="T83" s="220"/>
      <c r="U83" s="220"/>
      <c r="V83" s="220"/>
      <c r="W83" s="220"/>
      <c r="X83" s="220"/>
      <c r="Y83" s="220"/>
      <c r="Z83" s="220"/>
      <c r="AA83" s="220"/>
      <c r="AB83" s="220"/>
      <c r="AC83" s="220"/>
      <c r="AD83" s="220"/>
      <c r="AE83" s="220"/>
      <c r="AF83" s="220"/>
      <c r="AG83" s="220"/>
      <c r="AH83" s="220"/>
      <c r="AI83" s="220"/>
      <c r="AJ83" s="220"/>
      <c r="AK83" s="220"/>
      <c r="AL83" s="220"/>
      <c r="AM83" s="220"/>
      <c r="AN83" s="220"/>
      <c r="AO83" s="220"/>
      <c r="AP83" s="220"/>
      <c r="AQ83" s="220"/>
      <c r="AR83" s="220"/>
      <c r="AS83" s="220"/>
      <c r="AT83" s="220"/>
      <c r="AU83" s="220"/>
      <c r="AV83" s="220"/>
      <c r="AW83" s="220"/>
      <c r="AX83" s="220"/>
      <c r="AY83" s="220"/>
      <c r="AZ83" s="220"/>
      <c r="BA83" s="220"/>
      <c r="BB83" s="220"/>
    </row>
    <row r="84" spans="1:54" s="28" customFormat="1" ht="33" customHeight="1">
      <c r="A84" s="36"/>
      <c r="B84" s="115" t="s">
        <v>598</v>
      </c>
      <c r="C84" s="223"/>
      <c r="D84" s="223"/>
      <c r="E84" s="223"/>
      <c r="F84" s="223"/>
      <c r="G84" s="223"/>
      <c r="H84" s="223"/>
      <c r="I84" s="223"/>
      <c r="J84" s="223"/>
      <c r="K84" s="223"/>
      <c r="L84" s="223"/>
      <c r="M84" s="106"/>
      <c r="N84" s="106"/>
      <c r="O84" s="106"/>
      <c r="P84" s="106"/>
      <c r="Q84" s="106"/>
      <c r="R84" s="106"/>
      <c r="S84" s="106"/>
      <c r="T84" s="106"/>
      <c r="U84" s="106"/>
      <c r="V84" s="106"/>
      <c r="W84" s="106"/>
      <c r="X84" s="106"/>
      <c r="Y84" s="106"/>
      <c r="Z84" s="106"/>
      <c r="AA84" s="106"/>
      <c r="AB84" s="106"/>
      <c r="AC84" s="106"/>
      <c r="AD84" s="106"/>
      <c r="AE84" s="106"/>
      <c r="AF84" s="106"/>
      <c r="AG84" s="106"/>
      <c r="AH84" s="106"/>
      <c r="AI84" s="106"/>
      <c r="AJ84" s="106"/>
      <c r="AK84" s="106"/>
      <c r="AL84" s="106"/>
      <c r="AM84" s="106"/>
      <c r="AN84" s="106"/>
      <c r="AO84" s="106"/>
      <c r="AP84" s="106"/>
      <c r="AQ84" s="106"/>
      <c r="AR84" s="106"/>
      <c r="AS84" s="106"/>
      <c r="AT84" s="106"/>
      <c r="AU84" s="106"/>
      <c r="AV84" s="106"/>
      <c r="AW84" s="106"/>
      <c r="AX84" s="106"/>
      <c r="AY84" s="106"/>
      <c r="AZ84" s="106"/>
      <c r="BA84" s="106"/>
      <c r="BB84" s="106"/>
    </row>
    <row r="85" spans="1:54" s="28" customFormat="1" ht="33" customHeight="1">
      <c r="A85" s="36"/>
      <c r="B85" s="115" t="s">
        <v>599</v>
      </c>
      <c r="C85" s="223"/>
      <c r="D85" s="223"/>
      <c r="E85" s="223"/>
      <c r="F85" s="223"/>
      <c r="G85" s="223"/>
      <c r="H85" s="223"/>
      <c r="I85" s="223"/>
      <c r="J85" s="223"/>
      <c r="K85" s="223"/>
      <c r="L85" s="223"/>
      <c r="M85" s="106"/>
      <c r="N85" s="106"/>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06"/>
      <c r="AU85" s="106"/>
      <c r="AV85" s="106"/>
      <c r="AW85" s="106"/>
      <c r="AX85" s="106"/>
      <c r="AY85" s="106"/>
      <c r="AZ85" s="106"/>
      <c r="BA85" s="106"/>
      <c r="BB85" s="106"/>
    </row>
    <row r="86" spans="1:54" s="28" customFormat="1" ht="33" customHeight="1">
      <c r="A86" s="36"/>
      <c r="B86" s="115" t="s">
        <v>602</v>
      </c>
      <c r="C86" s="223"/>
      <c r="D86" s="223"/>
      <c r="E86" s="223"/>
      <c r="F86" s="223"/>
      <c r="G86" s="223"/>
      <c r="H86" s="223"/>
      <c r="I86" s="223"/>
      <c r="J86" s="223"/>
      <c r="K86" s="223"/>
      <c r="L86" s="223"/>
      <c r="M86" s="106"/>
      <c r="N86" s="106"/>
      <c r="O86" s="106"/>
      <c r="P86" s="106"/>
      <c r="Q86" s="106"/>
      <c r="R86" s="106"/>
      <c r="S86" s="106"/>
      <c r="T86" s="106"/>
      <c r="U86" s="106"/>
      <c r="V86" s="106"/>
      <c r="W86" s="106"/>
      <c r="X86" s="106"/>
      <c r="Y86" s="106"/>
      <c r="Z86" s="106"/>
      <c r="AA86" s="106"/>
      <c r="AB86" s="106"/>
      <c r="AC86" s="106"/>
      <c r="AD86" s="106"/>
      <c r="AE86" s="106"/>
      <c r="AF86" s="106"/>
      <c r="AG86" s="106"/>
      <c r="AH86" s="106"/>
      <c r="AI86" s="106"/>
      <c r="AJ86" s="106"/>
      <c r="AK86" s="106"/>
      <c r="AL86" s="106"/>
      <c r="AM86" s="106"/>
      <c r="AN86" s="106"/>
      <c r="AO86" s="106"/>
      <c r="AP86" s="106"/>
      <c r="AQ86" s="106"/>
      <c r="AR86" s="106"/>
      <c r="AS86" s="106"/>
      <c r="AT86" s="106"/>
      <c r="AU86" s="106"/>
      <c r="AV86" s="106"/>
      <c r="AW86" s="106"/>
      <c r="AX86" s="106"/>
      <c r="AY86" s="106"/>
      <c r="AZ86" s="106"/>
      <c r="BA86" s="106"/>
      <c r="BB86" s="106"/>
    </row>
    <row r="87" spans="1:54" s="28" customFormat="1" ht="33" customHeight="1">
      <c r="A87" s="36"/>
      <c r="B87" s="115" t="s">
        <v>603</v>
      </c>
      <c r="C87" s="223"/>
      <c r="D87" s="223"/>
      <c r="E87" s="223"/>
      <c r="F87" s="223"/>
      <c r="G87" s="223"/>
      <c r="H87" s="223"/>
      <c r="I87" s="223"/>
      <c r="J87" s="223"/>
      <c r="K87" s="223"/>
      <c r="L87" s="223"/>
      <c r="M87" s="106"/>
      <c r="N87" s="106"/>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row>
    <row r="88" spans="1:54" s="28" customFormat="1" ht="33" customHeight="1">
      <c r="A88" s="36"/>
      <c r="B88" s="115" t="s">
        <v>604</v>
      </c>
      <c r="C88" s="223"/>
      <c r="D88" s="223"/>
      <c r="E88" s="223"/>
      <c r="F88" s="223"/>
      <c r="G88" s="223"/>
      <c r="H88" s="223"/>
      <c r="I88" s="223"/>
      <c r="J88" s="223"/>
      <c r="K88" s="223"/>
      <c r="L88" s="223"/>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06"/>
      <c r="AU88" s="106"/>
      <c r="AV88" s="106"/>
      <c r="AW88" s="106"/>
      <c r="AX88" s="106"/>
      <c r="AY88" s="106"/>
      <c r="AZ88" s="106"/>
      <c r="BA88" s="106"/>
      <c r="BB88" s="106"/>
    </row>
    <row r="89" spans="1:54" s="28" customFormat="1" ht="33" customHeight="1">
      <c r="A89" s="36"/>
      <c r="B89" s="115" t="s">
        <v>605</v>
      </c>
      <c r="C89" s="223"/>
      <c r="D89" s="223"/>
      <c r="E89" s="223"/>
      <c r="F89" s="223"/>
      <c r="G89" s="223"/>
      <c r="H89" s="223"/>
      <c r="I89" s="223"/>
      <c r="J89" s="223"/>
      <c r="K89" s="223"/>
      <c r="L89" s="223"/>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c r="BA89" s="106"/>
      <c r="BB89" s="106"/>
    </row>
    <row r="90" spans="1:54" ht="20.100000000000001" customHeight="1">
      <c r="A90" s="125"/>
      <c r="B90" s="125"/>
      <c r="C90" s="126"/>
      <c r="D90" s="126"/>
      <c r="E90" s="126"/>
      <c r="F90" s="126"/>
      <c r="G90" s="66"/>
    </row>
    <row r="91" spans="1:54" ht="20.100000000000001" customHeight="1">
      <c r="A91" s="125"/>
      <c r="B91" s="125"/>
      <c r="C91" s="126"/>
      <c r="D91" s="126"/>
      <c r="E91" s="126"/>
      <c r="F91" s="126"/>
      <c r="G91" s="66"/>
    </row>
    <row r="92" spans="1:54" ht="24" customHeight="1">
      <c r="A92" s="125"/>
      <c r="B92" s="125"/>
      <c r="C92" s="126"/>
      <c r="D92" s="126"/>
      <c r="E92" s="126"/>
      <c r="F92" s="29"/>
      <c r="G92" s="67"/>
    </row>
    <row r="93" spans="1:54" ht="24" customHeight="1">
      <c r="A93" s="40" t="s">
        <v>231</v>
      </c>
      <c r="B93" s="1332" t="str">
        <f>'Attach 3(JV)'!B24</f>
        <v/>
      </c>
      <c r="C93" s="1332"/>
      <c r="D93" s="1332"/>
      <c r="E93" s="29"/>
      <c r="G93" s="67" t="s">
        <v>229</v>
      </c>
      <c r="H93" s="1357" t="str">
        <f>'Attach 3(JV)'!E24</f>
        <v/>
      </c>
      <c r="I93" s="1358"/>
      <c r="J93" s="1358"/>
      <c r="K93" s="1358"/>
      <c r="L93" s="1358"/>
    </row>
    <row r="94" spans="1:54" ht="24" customHeight="1">
      <c r="A94" s="40" t="s">
        <v>232</v>
      </c>
      <c r="B94" s="1333" t="str">
        <f>'Attach 3(JV)'!B25</f>
        <v/>
      </c>
      <c r="C94" s="1333"/>
      <c r="D94" s="1333"/>
      <c r="E94" s="29"/>
      <c r="G94" s="67" t="s">
        <v>230</v>
      </c>
      <c r="H94" s="1357" t="str">
        <f>'Attach 3(JV)'!E25</f>
        <v/>
      </c>
      <c r="I94" s="1358"/>
      <c r="J94" s="1358"/>
      <c r="K94" s="1358"/>
      <c r="L94" s="1358"/>
    </row>
    <row r="95" spans="1:54" ht="24" customHeight="1">
      <c r="A95" s="29"/>
      <c r="B95" s="29"/>
      <c r="C95" s="29"/>
      <c r="D95" s="29"/>
      <c r="E95" s="29"/>
      <c r="F95" s="29"/>
      <c r="G95" s="67"/>
      <c r="H95" s="29"/>
    </row>
    <row r="96" spans="1:54">
      <c r="A96" s="25" t="str">
        <f>A1</f>
        <v>Specification No. :CC-CS/1015-CC/CD-4137/3/G3</v>
      </c>
      <c r="B96" s="26"/>
      <c r="C96" s="26"/>
      <c r="D96" s="26"/>
      <c r="E96" s="26"/>
      <c r="F96" s="109"/>
      <c r="G96" s="109"/>
      <c r="H96" s="109"/>
      <c r="I96" s="110"/>
      <c r="J96" s="110"/>
      <c r="K96" s="110"/>
      <c r="L96" s="27" t="str">
        <f>"Attachment-16 " &amp; 'Attach 3(JV)'!AT76</f>
        <v xml:space="preserve">Attachment-16 </v>
      </c>
    </row>
    <row r="98" spans="1:12" ht="48" customHeight="1">
      <c r="A98" s="1253" t="str">
        <f>A3</f>
        <v>Conductor Package CD02 for bulk procurement of Conductors for Transmission Line Diversion works</v>
      </c>
      <c r="B98" s="1253"/>
      <c r="C98" s="1253"/>
      <c r="D98" s="1253"/>
      <c r="E98" s="1253"/>
      <c r="F98" s="1253"/>
      <c r="G98" s="1253"/>
      <c r="H98" s="1253"/>
      <c r="I98" s="1253"/>
      <c r="J98" s="1253"/>
      <c r="K98" s="1253"/>
      <c r="L98" s="1253"/>
    </row>
    <row r="99" spans="1:12" ht="15.95" customHeight="1">
      <c r="A99" s="32"/>
      <c r="H99" s="34"/>
      <c r="I99" s="12"/>
    </row>
    <row r="100" spans="1:12" ht="20.100000000000001" customHeight="1">
      <c r="A100" s="862" t="s">
        <v>233</v>
      </c>
      <c r="B100" s="862"/>
      <c r="C100" s="862"/>
      <c r="D100" s="862"/>
      <c r="E100" s="862"/>
      <c r="F100" s="862"/>
      <c r="G100" s="862"/>
      <c r="H100" s="862"/>
      <c r="I100" s="862"/>
      <c r="J100" s="862"/>
      <c r="K100" s="862"/>
      <c r="L100" s="862"/>
    </row>
    <row r="101" spans="1:12" ht="15.95" customHeight="1">
      <c r="A101" s="36"/>
      <c r="H101" s="34"/>
      <c r="I101" s="14"/>
    </row>
    <row r="102" spans="1:12" ht="20.100000000000001" customHeight="1">
      <c r="A102" s="37" t="str">
        <f>'Attach 3(JV)'!A15</f>
        <v>Name(s) and Addresse(s) of other partner(s)</v>
      </c>
      <c r="G102" s="17" t="str">
        <f>G8</f>
        <v>To:</v>
      </c>
      <c r="I102" s="14"/>
    </row>
    <row r="103" spans="1:12" ht="20.100000000000001" customHeight="1">
      <c r="A103" s="37" t="e">
        <f>'Attach 3(JV)'!B16&amp; " " &amp;#REF!</f>
        <v>#REF!</v>
      </c>
      <c r="G103" s="184" t="str">
        <f>G9</f>
        <v>Contract Services</v>
      </c>
      <c r="I103" s="14"/>
    </row>
    <row r="104" spans="1:12" ht="20.100000000000001" customHeight="1">
      <c r="A104" s="15" t="s">
        <v>250</v>
      </c>
      <c r="B104" s="1297" t="str">
        <f>'Attach 3(JV)'!B17:D17</f>
        <v/>
      </c>
      <c r="C104" s="1297"/>
      <c r="D104" s="1297"/>
      <c r="E104" s="1297"/>
      <c r="F104" s="1297"/>
      <c r="G104" s="184" t="str">
        <f>G10</f>
        <v>Power Grid Corporation of India Ltd.,</v>
      </c>
      <c r="I104" s="14"/>
    </row>
    <row r="105" spans="1:12" ht="20.100000000000001" customHeight="1">
      <c r="A105" s="15" t="s">
        <v>252</v>
      </c>
      <c r="B105" s="1198" t="str">
        <f>'Attach 3(JV)'!B18:D18</f>
        <v/>
      </c>
      <c r="C105" s="1198"/>
      <c r="D105" s="1198"/>
      <c r="E105" s="1198"/>
      <c r="F105" s="1198"/>
      <c r="G105" s="184" t="str">
        <f>G11</f>
        <v>"Saudamini", Plot No. 2, Sector 29</v>
      </c>
      <c r="I105" s="14"/>
    </row>
    <row r="106" spans="1:12" ht="20.100000000000001" customHeight="1">
      <c r="B106" s="1198" t="str">
        <f>'Attach 3(JV)'!B19:D19</f>
        <v/>
      </c>
      <c r="C106" s="1198"/>
      <c r="D106" s="1198"/>
      <c r="E106" s="1198"/>
      <c r="F106" s="1198"/>
      <c r="G106" s="184" t="str">
        <f>G12</f>
        <v>Gurgaon (Haryana) - 122001</v>
      </c>
    </row>
    <row r="107" spans="1:12" ht="20.100000000000001" customHeight="1">
      <c r="A107" s="36"/>
      <c r="B107" s="1198" t="str">
        <f>'Attach 3(JV)'!B20:D20</f>
        <v/>
      </c>
      <c r="C107" s="1198"/>
      <c r="D107" s="1198"/>
      <c r="E107" s="1198"/>
      <c r="F107" s="1198"/>
      <c r="G107" s="13"/>
    </row>
    <row r="108" spans="1:12" ht="15.95" customHeight="1">
      <c r="A108" s="36"/>
      <c r="B108" s="162"/>
      <c r="C108" s="162"/>
      <c r="D108" s="162"/>
      <c r="E108" s="162"/>
      <c r="F108" s="162"/>
    </row>
    <row r="109" spans="1:12" ht="20.100000000000001" customHeight="1">
      <c r="A109" s="36"/>
      <c r="B109" s="162"/>
      <c r="C109" s="162"/>
      <c r="D109" s="162"/>
      <c r="E109" s="162"/>
      <c r="F109" s="162"/>
      <c r="G109" s="13"/>
    </row>
    <row r="110" spans="1:12" ht="20.100000000000001" customHeight="1">
      <c r="A110" s="33" t="s">
        <v>244</v>
      </c>
    </row>
    <row r="111" spans="1:12" ht="20.100000000000001" customHeight="1">
      <c r="A111" s="36"/>
    </row>
    <row r="112" spans="1:12" ht="57.75" customHeight="1">
      <c r="A112" s="1250" t="s">
        <v>0</v>
      </c>
      <c r="B112" s="1250"/>
      <c r="C112" s="1250"/>
      <c r="D112" s="1250"/>
      <c r="E112" s="1250"/>
      <c r="F112" s="1250"/>
      <c r="G112" s="1250"/>
      <c r="H112" s="1250"/>
      <c r="I112" s="1250"/>
      <c r="J112" s="1250"/>
      <c r="K112" s="1250"/>
      <c r="L112" s="1250"/>
    </row>
    <row r="113" spans="1:12" ht="20.100000000000001" customHeight="1">
      <c r="A113" s="112">
        <v>1</v>
      </c>
      <c r="B113" s="113" t="s">
        <v>1</v>
      </c>
    </row>
    <row r="114" spans="1:12" ht="82.5" customHeight="1">
      <c r="A114" s="60"/>
      <c r="B114" s="1368" t="s">
        <v>482</v>
      </c>
      <c r="C114" s="1368"/>
      <c r="D114" s="1368"/>
      <c r="E114" s="1368"/>
      <c r="F114" s="1368"/>
      <c r="G114" s="1368"/>
      <c r="H114" s="1368"/>
      <c r="I114" s="1368"/>
      <c r="J114" s="1368"/>
      <c r="K114" s="1368"/>
      <c r="L114" s="1368"/>
    </row>
    <row r="115" spans="1:12" ht="60.75" customHeight="1">
      <c r="A115" s="61">
        <v>1.1000000000000001</v>
      </c>
      <c r="B115" s="1369" t="s">
        <v>2</v>
      </c>
      <c r="C115" s="1369"/>
      <c r="D115" s="1369"/>
      <c r="E115" s="1369"/>
      <c r="F115" s="1369"/>
      <c r="G115" s="1369"/>
      <c r="H115" s="1369"/>
      <c r="I115" s="1369"/>
      <c r="J115" s="1369"/>
      <c r="K115" s="1369"/>
      <c r="L115" s="1369"/>
    </row>
    <row r="116" spans="1:12" ht="33" customHeight="1">
      <c r="A116" s="60"/>
      <c r="B116" s="1361" t="e">
        <f>"Name of " &amp;A103</f>
        <v>#REF!</v>
      </c>
      <c r="C116" s="1362"/>
      <c r="D116" s="1362"/>
      <c r="E116" s="1362"/>
      <c r="F116" s="1362"/>
      <c r="G116" s="1363"/>
      <c r="H116" s="1365" t="str">
        <f>B104</f>
        <v/>
      </c>
      <c r="I116" s="1366"/>
      <c r="J116" s="1366"/>
      <c r="K116" s="1366"/>
      <c r="L116" s="1367"/>
    </row>
    <row r="117" spans="1:12" ht="33" customHeight="1">
      <c r="A117" s="39"/>
      <c r="B117" s="1361" t="s">
        <v>3</v>
      </c>
      <c r="C117" s="1362"/>
      <c r="D117" s="1362"/>
      <c r="E117" s="1362"/>
      <c r="F117" s="1362"/>
      <c r="G117" s="1363"/>
      <c r="H117" s="1337"/>
      <c r="I117" s="1338"/>
      <c r="J117" s="1338"/>
      <c r="K117" s="1338"/>
      <c r="L117" s="1339"/>
    </row>
    <row r="118" spans="1:12" ht="33" customHeight="1">
      <c r="A118" s="39"/>
      <c r="B118" s="1361" t="s">
        <v>355</v>
      </c>
      <c r="C118" s="1362"/>
      <c r="D118" s="1362"/>
      <c r="E118" s="1362"/>
      <c r="F118" s="1362"/>
      <c r="G118" s="1363"/>
      <c r="H118" s="1337"/>
      <c r="I118" s="1338"/>
      <c r="J118" s="1338"/>
      <c r="K118" s="1338"/>
      <c r="L118" s="1339"/>
    </row>
    <row r="119" spans="1:12" ht="33" customHeight="1">
      <c r="A119" s="39"/>
      <c r="B119" s="1361" t="s">
        <v>5</v>
      </c>
      <c r="C119" s="1362"/>
      <c r="D119" s="1362"/>
      <c r="E119" s="1362"/>
      <c r="F119" s="1362"/>
      <c r="G119" s="1363"/>
      <c r="H119" s="1337"/>
      <c r="I119" s="1338"/>
      <c r="J119" s="1338"/>
      <c r="K119" s="1338"/>
      <c r="L119" s="1339"/>
    </row>
    <row r="120" spans="1:12" ht="33" customHeight="1">
      <c r="A120" s="39"/>
      <c r="B120" s="1361" t="s">
        <v>6</v>
      </c>
      <c r="C120" s="1362"/>
      <c r="D120" s="1362"/>
      <c r="E120" s="1362"/>
      <c r="F120" s="1362"/>
      <c r="G120" s="1363"/>
      <c r="H120" s="1337"/>
      <c r="I120" s="1338"/>
      <c r="J120" s="1338"/>
      <c r="K120" s="1338"/>
      <c r="L120" s="1339"/>
    </row>
    <row r="121" spans="1:12" ht="6" customHeight="1">
      <c r="A121" s="39"/>
      <c r="B121" s="231"/>
      <c r="C121" s="231"/>
      <c r="D121" s="231"/>
      <c r="E121" s="231"/>
      <c r="F121" s="231"/>
      <c r="G121" s="231"/>
      <c r="H121" s="232"/>
      <c r="I121" s="232"/>
      <c r="J121" s="232"/>
      <c r="K121" s="232"/>
      <c r="L121" s="232"/>
    </row>
    <row r="122" spans="1:12" ht="18.95" customHeight="1">
      <c r="A122" s="61">
        <v>1.2</v>
      </c>
      <c r="B122" s="1371" t="s">
        <v>354</v>
      </c>
      <c r="C122" s="1371"/>
      <c r="D122" s="1371"/>
      <c r="E122" s="1371"/>
      <c r="F122" s="1371"/>
      <c r="G122" s="1371"/>
      <c r="H122" s="1371"/>
      <c r="I122" s="1371"/>
      <c r="J122" s="1371"/>
      <c r="K122" s="1371"/>
      <c r="L122" s="1371"/>
    </row>
    <row r="123" spans="1:12" ht="18.95" customHeight="1">
      <c r="A123" s="64" t="s">
        <v>7</v>
      </c>
      <c r="B123" s="111" t="s">
        <v>8</v>
      </c>
      <c r="C123" s="111"/>
      <c r="D123" s="114"/>
      <c r="E123" s="114"/>
    </row>
    <row r="124" spans="1:12" ht="18.95" customHeight="1">
      <c r="A124" s="39"/>
      <c r="B124" s="1370" t="s">
        <v>9</v>
      </c>
      <c r="C124" s="1370"/>
      <c r="D124" s="1252"/>
      <c r="E124" s="1252"/>
      <c r="F124" s="1252"/>
      <c r="G124" s="1252"/>
      <c r="H124" s="1252"/>
      <c r="I124" s="1252"/>
      <c r="J124" s="1252"/>
      <c r="K124" s="1252"/>
      <c r="L124" s="1252"/>
    </row>
    <row r="125" spans="1:12" ht="18.95" customHeight="1">
      <c r="A125" s="39"/>
      <c r="B125" s="1374" t="s">
        <v>10</v>
      </c>
      <c r="C125" s="1375"/>
      <c r="D125" s="1376"/>
      <c r="E125" s="1376"/>
      <c r="F125" s="1376"/>
      <c r="G125" s="1376"/>
      <c r="H125" s="1376"/>
      <c r="I125" s="1376"/>
      <c r="J125" s="1376"/>
      <c r="K125" s="1376"/>
      <c r="L125" s="1376"/>
    </row>
    <row r="126" spans="1:12" ht="18.95" customHeight="1">
      <c r="A126" s="39"/>
      <c r="B126" s="117"/>
      <c r="C126" s="62"/>
      <c r="D126" s="1372"/>
      <c r="E126" s="1372"/>
      <c r="F126" s="1372"/>
      <c r="G126" s="1372"/>
      <c r="H126" s="1372"/>
      <c r="I126" s="1372"/>
      <c r="J126" s="1372"/>
      <c r="K126" s="1372"/>
      <c r="L126" s="1372"/>
    </row>
    <row r="127" spans="1:12" ht="18.95" customHeight="1">
      <c r="A127" s="39"/>
      <c r="B127" s="117"/>
      <c r="C127" s="62"/>
      <c r="D127" s="1372"/>
      <c r="E127" s="1372"/>
      <c r="F127" s="1372"/>
      <c r="G127" s="1372"/>
      <c r="H127" s="1372"/>
      <c r="I127" s="1372"/>
      <c r="J127" s="1372"/>
      <c r="K127" s="1372"/>
      <c r="L127" s="1372"/>
    </row>
    <row r="128" spans="1:12" ht="18.95" customHeight="1">
      <c r="A128" s="39"/>
      <c r="B128" s="118"/>
      <c r="C128" s="63"/>
      <c r="D128" s="1373"/>
      <c r="E128" s="1373"/>
      <c r="F128" s="1373"/>
      <c r="G128" s="1373"/>
      <c r="H128" s="1373"/>
      <c r="I128" s="1373"/>
      <c r="J128" s="1373"/>
      <c r="K128" s="1373"/>
      <c r="L128" s="1373"/>
    </row>
    <row r="129" spans="1:54" ht="18.95" customHeight="1">
      <c r="A129" s="39"/>
      <c r="B129" s="1370" t="s">
        <v>11</v>
      </c>
      <c r="C129" s="1370"/>
      <c r="D129" s="1252"/>
      <c r="E129" s="1252"/>
      <c r="F129" s="1252"/>
      <c r="G129" s="1252"/>
      <c r="H129" s="1252"/>
      <c r="I129" s="1252"/>
      <c r="J129" s="1252"/>
      <c r="K129" s="1252"/>
      <c r="L129" s="1252"/>
    </row>
    <row r="130" spans="1:54" ht="18.95" customHeight="1">
      <c r="A130" s="39"/>
      <c r="B130" s="1370" t="s">
        <v>12</v>
      </c>
      <c r="C130" s="1370"/>
      <c r="D130" s="1252"/>
      <c r="E130" s="1252"/>
      <c r="F130" s="1252"/>
      <c r="G130" s="1252"/>
      <c r="H130" s="1252"/>
      <c r="I130" s="1252"/>
      <c r="J130" s="1252"/>
      <c r="K130" s="1252"/>
      <c r="L130" s="1252"/>
    </row>
    <row r="131" spans="1:54" ht="18.95" customHeight="1">
      <c r="A131" s="39"/>
      <c r="B131" s="1370" t="s">
        <v>13</v>
      </c>
      <c r="C131" s="1370"/>
      <c r="D131" s="1252"/>
      <c r="E131" s="1252"/>
      <c r="F131" s="1252"/>
      <c r="G131" s="1252"/>
      <c r="H131" s="1252"/>
      <c r="I131" s="1252"/>
      <c r="J131" s="1252"/>
      <c r="K131" s="1252"/>
      <c r="L131" s="1252"/>
    </row>
    <row r="132" spans="1:54" ht="18.95" customHeight="1">
      <c r="A132" s="39"/>
      <c r="B132" s="1370" t="s">
        <v>14</v>
      </c>
      <c r="C132" s="1370"/>
      <c r="D132" s="1252"/>
      <c r="E132" s="1252"/>
      <c r="F132" s="1252"/>
      <c r="G132" s="1252"/>
      <c r="H132" s="1252"/>
      <c r="I132" s="1252"/>
      <c r="J132" s="1252"/>
      <c r="K132" s="1252"/>
      <c r="L132" s="1252"/>
    </row>
    <row r="133" spans="1:54" ht="8.1" customHeight="1">
      <c r="A133" s="39"/>
      <c r="B133" s="119"/>
      <c r="C133" s="119"/>
      <c r="D133" s="120"/>
      <c r="E133" s="120"/>
      <c r="F133" s="120"/>
      <c r="G133" s="120"/>
      <c r="H133" s="120"/>
      <c r="I133" s="120"/>
      <c r="J133" s="120"/>
      <c r="K133" s="120"/>
      <c r="L133" s="120"/>
    </row>
    <row r="134" spans="1:54" ht="61.5" customHeight="1">
      <c r="A134" s="65" t="s">
        <v>16</v>
      </c>
      <c r="B134" s="1368" t="s">
        <v>15</v>
      </c>
      <c r="C134" s="1368"/>
      <c r="D134" s="1368"/>
      <c r="E134" s="1368"/>
      <c r="F134" s="1368"/>
      <c r="G134" s="1368"/>
      <c r="H134" s="1368"/>
      <c r="I134" s="1368"/>
      <c r="J134" s="1368"/>
      <c r="K134" s="1368"/>
      <c r="L134" s="1368"/>
    </row>
    <row r="135" spans="1:54" ht="33.75" customHeight="1">
      <c r="A135" s="39"/>
      <c r="B135" s="116" t="s">
        <v>248</v>
      </c>
      <c r="C135" s="1364" t="s">
        <v>17</v>
      </c>
      <c r="D135" s="1364"/>
      <c r="E135" s="1364"/>
      <c r="F135" s="1364"/>
      <c r="G135" s="1364" t="s">
        <v>18</v>
      </c>
      <c r="H135" s="1364"/>
      <c r="I135" s="1364" t="s">
        <v>19</v>
      </c>
      <c r="J135" s="1364"/>
      <c r="K135" s="1364"/>
      <c r="L135" s="1364"/>
    </row>
    <row r="136" spans="1:54" ht="38.1" customHeight="1">
      <c r="B136" s="127"/>
      <c r="C136" s="1252"/>
      <c r="D136" s="1252"/>
      <c r="E136" s="1252"/>
      <c r="F136" s="1252"/>
      <c r="G136" s="1356"/>
      <c r="H136" s="1356"/>
      <c r="I136" s="1252"/>
      <c r="J136" s="1252"/>
      <c r="K136" s="1252"/>
      <c r="L136" s="1252"/>
    </row>
    <row r="137" spans="1:54" ht="38.1" customHeight="1">
      <c r="A137" s="39"/>
      <c r="B137" s="127"/>
      <c r="C137" s="1252"/>
      <c r="D137" s="1252"/>
      <c r="E137" s="1252"/>
      <c r="F137" s="1252"/>
      <c r="G137" s="1356"/>
      <c r="H137" s="1356"/>
      <c r="I137" s="1252"/>
      <c r="J137" s="1252"/>
      <c r="K137" s="1252"/>
      <c r="L137" s="1252"/>
    </row>
    <row r="138" spans="1:54" ht="20.100000000000001" customHeight="1">
      <c r="A138" s="112">
        <v>2</v>
      </c>
      <c r="B138" s="121" t="s">
        <v>20</v>
      </c>
    </row>
    <row r="139" spans="1:54" ht="78.75" customHeight="1">
      <c r="B139" s="1368" t="s">
        <v>483</v>
      </c>
      <c r="C139" s="1368"/>
      <c r="D139" s="1368"/>
      <c r="E139" s="1368"/>
      <c r="F139" s="1368"/>
      <c r="G139" s="1368"/>
      <c r="H139" s="1368"/>
      <c r="I139" s="1368"/>
      <c r="J139" s="1368"/>
      <c r="K139" s="1368"/>
      <c r="L139" s="1368"/>
    </row>
    <row r="140" spans="1:54" s="28" customFormat="1" ht="34.5" customHeight="1">
      <c r="A140" s="61">
        <v>2.1</v>
      </c>
      <c r="B140" s="1368" t="s">
        <v>21</v>
      </c>
      <c r="C140" s="1368"/>
      <c r="D140" s="1368"/>
      <c r="E140" s="1368"/>
      <c r="F140" s="1368"/>
      <c r="G140" s="1368"/>
      <c r="H140" s="1368"/>
      <c r="I140" s="1368"/>
      <c r="J140" s="1368"/>
      <c r="K140" s="1368"/>
      <c r="L140" s="1368"/>
      <c r="M140" s="106"/>
      <c r="N140" s="106"/>
      <c r="O140" s="106"/>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c r="AK140" s="106"/>
      <c r="AL140" s="106"/>
      <c r="AM140" s="106"/>
      <c r="AN140" s="106"/>
      <c r="AO140" s="106"/>
      <c r="AP140" s="106"/>
      <c r="AQ140" s="106"/>
      <c r="AR140" s="106"/>
      <c r="AS140" s="106"/>
      <c r="AT140" s="106"/>
      <c r="AU140" s="106"/>
      <c r="AV140" s="106"/>
      <c r="AW140" s="106"/>
      <c r="AX140" s="106"/>
      <c r="AY140" s="106"/>
      <c r="AZ140" s="106"/>
      <c r="BA140" s="106"/>
      <c r="BB140" s="106"/>
    </row>
    <row r="141" spans="1:54" ht="51" customHeight="1">
      <c r="A141" s="39"/>
      <c r="B141" s="116" t="s">
        <v>22</v>
      </c>
      <c r="C141" s="1364" t="s">
        <v>23</v>
      </c>
      <c r="D141" s="1364"/>
      <c r="E141" s="1364"/>
      <c r="F141" s="1364"/>
      <c r="G141" s="1364" t="s">
        <v>24</v>
      </c>
      <c r="H141" s="1364"/>
      <c r="I141" s="1364" t="s">
        <v>593</v>
      </c>
      <c r="J141" s="1364"/>
      <c r="K141" s="1364" t="s">
        <v>594</v>
      </c>
      <c r="L141" s="1364"/>
    </row>
    <row r="142" spans="1:54" ht="27.95" customHeight="1">
      <c r="A142" s="39"/>
      <c r="B142" s="127">
        <v>1</v>
      </c>
      <c r="C142" s="1252"/>
      <c r="D142" s="1252"/>
      <c r="E142" s="1252"/>
      <c r="F142" s="1252"/>
      <c r="G142" s="1356"/>
      <c r="H142" s="1356"/>
      <c r="I142" s="1356"/>
      <c r="J142" s="1356"/>
      <c r="K142" s="1360"/>
      <c r="L142" s="1360"/>
    </row>
    <row r="143" spans="1:54" ht="27.95" customHeight="1">
      <c r="A143" s="39"/>
      <c r="B143" s="127">
        <v>2</v>
      </c>
      <c r="C143" s="1252"/>
      <c r="D143" s="1252"/>
      <c r="E143" s="1252"/>
      <c r="F143" s="1252"/>
      <c r="G143" s="1356"/>
      <c r="H143" s="1356"/>
      <c r="I143" s="1356"/>
      <c r="J143" s="1356"/>
      <c r="K143" s="1360"/>
      <c r="L143" s="1360"/>
    </row>
    <row r="144" spans="1:54" ht="27.95" customHeight="1">
      <c r="A144" s="39"/>
      <c r="B144" s="127">
        <v>3</v>
      </c>
      <c r="C144" s="1252"/>
      <c r="D144" s="1252"/>
      <c r="E144" s="1252"/>
      <c r="F144" s="1252"/>
      <c r="G144" s="1356"/>
      <c r="H144" s="1356"/>
      <c r="I144" s="1356"/>
      <c r="J144" s="1356"/>
      <c r="K144" s="1360"/>
      <c r="L144" s="1360"/>
    </row>
    <row r="145" spans="1:54" ht="27.95" customHeight="1">
      <c r="A145" s="39"/>
      <c r="B145" s="127">
        <v>4</v>
      </c>
      <c r="C145" s="1252"/>
      <c r="D145" s="1252"/>
      <c r="E145" s="1252"/>
      <c r="F145" s="1252"/>
      <c r="G145" s="1356"/>
      <c r="H145" s="1356"/>
      <c r="I145" s="1356"/>
      <c r="J145" s="1356"/>
      <c r="K145" s="1360"/>
      <c r="L145" s="1360"/>
    </row>
    <row r="146" spans="1:54" ht="27.95" customHeight="1">
      <c r="A146" s="39"/>
      <c r="B146" s="127">
        <v>5</v>
      </c>
      <c r="C146" s="1252"/>
      <c r="D146" s="1252"/>
      <c r="E146" s="1252"/>
      <c r="F146" s="1252"/>
      <c r="G146" s="1356"/>
      <c r="H146" s="1356"/>
      <c r="I146" s="1356"/>
      <c r="J146" s="1356"/>
      <c r="K146" s="1360"/>
      <c r="L146" s="1360"/>
    </row>
    <row r="147" spans="1:54" ht="21" customHeight="1">
      <c r="A147" s="112">
        <v>3</v>
      </c>
      <c r="B147" s="122" t="s">
        <v>25</v>
      </c>
      <c r="C147" s="111"/>
      <c r="D147" s="120"/>
      <c r="E147" s="120"/>
      <c r="F147" s="120"/>
      <c r="G147" s="66"/>
    </row>
    <row r="148" spans="1:54" ht="18" customHeight="1">
      <c r="A148" s="123">
        <v>3.1</v>
      </c>
      <c r="B148" s="1377" t="s">
        <v>26</v>
      </c>
      <c r="C148" s="1377"/>
      <c r="D148" s="1377"/>
      <c r="E148" s="1377"/>
      <c r="F148" s="120"/>
      <c r="G148" s="66"/>
    </row>
    <row r="149" spans="1:54" ht="67.5" customHeight="1">
      <c r="A149" s="39"/>
      <c r="B149" s="1368" t="s">
        <v>27</v>
      </c>
      <c r="C149" s="1368"/>
      <c r="D149" s="1368"/>
      <c r="E149" s="1368"/>
      <c r="F149" s="1368"/>
      <c r="G149" s="1368"/>
      <c r="H149" s="1368"/>
      <c r="I149" s="1368"/>
      <c r="J149" s="1368"/>
      <c r="K149" s="1368"/>
      <c r="L149" s="1368"/>
    </row>
    <row r="150" spans="1:54" s="28" customFormat="1" ht="35.25" customHeight="1">
      <c r="A150" s="39"/>
      <c r="B150" s="1228" t="s">
        <v>28</v>
      </c>
      <c r="C150" s="1228"/>
      <c r="D150" s="1228"/>
      <c r="E150" s="1207" t="s">
        <v>29</v>
      </c>
      <c r="F150" s="1359"/>
      <c r="G150" s="1359"/>
      <c r="H150" s="1208"/>
      <c r="I150" s="1228" t="s">
        <v>30</v>
      </c>
      <c r="J150" s="1228"/>
      <c r="K150" s="1228"/>
      <c r="L150" s="1228"/>
      <c r="M150" s="106"/>
      <c r="N150" s="106"/>
      <c r="O150" s="106"/>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c r="AK150" s="106"/>
      <c r="AL150" s="106"/>
      <c r="AM150" s="106"/>
      <c r="AN150" s="106"/>
      <c r="AO150" s="106"/>
      <c r="AP150" s="106"/>
      <c r="AQ150" s="106"/>
      <c r="AR150" s="106"/>
      <c r="AS150" s="106"/>
      <c r="AT150" s="106"/>
      <c r="AU150" s="106"/>
      <c r="AV150" s="106"/>
      <c r="AW150" s="106"/>
      <c r="AX150" s="106"/>
      <c r="AY150" s="106"/>
      <c r="AZ150" s="106"/>
      <c r="BA150" s="106"/>
      <c r="BB150" s="106"/>
    </row>
    <row r="151" spans="1:54" ht="20.100000000000001" customHeight="1">
      <c r="A151" s="39"/>
      <c r="B151" s="1252"/>
      <c r="C151" s="1252"/>
      <c r="D151" s="1252"/>
      <c r="E151" s="1252"/>
      <c r="F151" s="1252"/>
      <c r="G151" s="1252"/>
      <c r="H151" s="1252"/>
      <c r="I151" s="1252"/>
      <c r="J151" s="1252"/>
      <c r="K151" s="1252"/>
      <c r="L151" s="1252"/>
    </row>
    <row r="152" spans="1:54" ht="20.100000000000001" customHeight="1">
      <c r="A152" s="39"/>
      <c r="B152" s="1252"/>
      <c r="C152" s="1252"/>
      <c r="D152" s="1252"/>
      <c r="E152" s="1252"/>
      <c r="F152" s="1252"/>
      <c r="G152" s="1252"/>
      <c r="H152" s="1252"/>
      <c r="I152" s="1252"/>
      <c r="J152" s="1252"/>
      <c r="K152" s="1252"/>
      <c r="L152" s="1252"/>
    </row>
    <row r="153" spans="1:54" ht="20.100000000000001" customHeight="1">
      <c r="A153" s="39"/>
      <c r="B153" s="1252"/>
      <c r="C153" s="1252"/>
      <c r="D153" s="1252"/>
      <c r="E153" s="1252"/>
      <c r="F153" s="1252"/>
      <c r="G153" s="1252"/>
      <c r="H153" s="1252"/>
      <c r="I153" s="1252"/>
      <c r="J153" s="1252"/>
      <c r="K153" s="1252"/>
      <c r="L153" s="1252"/>
    </row>
    <row r="154" spans="1:54" ht="20.100000000000001" customHeight="1">
      <c r="A154" s="39"/>
      <c r="B154" s="1252"/>
      <c r="C154" s="1252"/>
      <c r="D154" s="1252"/>
      <c r="E154" s="1252"/>
      <c r="F154" s="1252"/>
      <c r="G154" s="1252"/>
      <c r="H154" s="1252"/>
      <c r="I154" s="1252"/>
      <c r="J154" s="1252"/>
      <c r="K154" s="1252"/>
      <c r="L154" s="1252"/>
    </row>
    <row r="155" spans="1:54" ht="20.100000000000001" customHeight="1">
      <c r="A155" s="39"/>
      <c r="B155" s="1252"/>
      <c r="C155" s="1252"/>
      <c r="D155" s="1252"/>
      <c r="E155" s="1252"/>
      <c r="F155" s="1252"/>
      <c r="G155" s="1252"/>
      <c r="H155" s="1252"/>
      <c r="I155" s="1252"/>
      <c r="J155" s="1252"/>
      <c r="K155" s="1252"/>
      <c r="L155" s="1252"/>
    </row>
    <row r="156" spans="1:54" ht="20.100000000000001" customHeight="1">
      <c r="A156" s="39"/>
      <c r="B156" s="1252"/>
      <c r="C156" s="1252"/>
      <c r="D156" s="1252"/>
      <c r="E156" s="1252"/>
      <c r="F156" s="1252"/>
      <c r="G156" s="1252"/>
      <c r="H156" s="1252"/>
      <c r="I156" s="1252"/>
      <c r="J156" s="1252"/>
      <c r="K156" s="1252"/>
      <c r="L156" s="1252"/>
    </row>
    <row r="157" spans="1:54" s="28" customFormat="1" ht="20.100000000000001" customHeight="1">
      <c r="A157" s="36">
        <v>3.2</v>
      </c>
      <c r="B157" s="36" t="s">
        <v>31</v>
      </c>
      <c r="C157" s="124"/>
      <c r="D157" s="124"/>
      <c r="E157" s="124"/>
      <c r="F157" s="124"/>
      <c r="G157" s="66"/>
      <c r="M157" s="106"/>
      <c r="N157" s="106"/>
      <c r="O157" s="106"/>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c r="AK157" s="106"/>
      <c r="AL157" s="106"/>
      <c r="AM157" s="106"/>
      <c r="AN157" s="106"/>
      <c r="AO157" s="106"/>
      <c r="AP157" s="106"/>
      <c r="AQ157" s="106"/>
      <c r="AR157" s="106"/>
      <c r="AS157" s="106"/>
      <c r="AT157" s="106"/>
      <c r="AU157" s="106"/>
      <c r="AV157" s="106"/>
      <c r="AW157" s="106"/>
      <c r="AX157" s="106"/>
      <c r="AY157" s="106"/>
      <c r="AZ157" s="106"/>
      <c r="BA157" s="106"/>
      <c r="BB157" s="106"/>
    </row>
    <row r="158" spans="1:54" s="28" customFormat="1" ht="20.100000000000001" customHeight="1">
      <c r="A158" s="36"/>
      <c r="B158" s="36"/>
      <c r="C158" s="124"/>
      <c r="D158" s="124"/>
      <c r="E158" s="124"/>
      <c r="F158" s="124"/>
      <c r="G158" s="66"/>
      <c r="K158" s="128" t="s">
        <v>597</v>
      </c>
      <c r="L158" s="129"/>
      <c r="M158" s="106"/>
      <c r="N158" s="106"/>
      <c r="O158" s="106"/>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c r="AK158" s="106"/>
      <c r="AL158" s="106"/>
      <c r="AM158" s="106"/>
      <c r="AN158" s="106"/>
      <c r="AO158" s="106"/>
      <c r="AP158" s="106"/>
      <c r="AQ158" s="106"/>
      <c r="AR158" s="106"/>
      <c r="AS158" s="106"/>
      <c r="AT158" s="106"/>
      <c r="AU158" s="106"/>
      <c r="AV158" s="106"/>
      <c r="AW158" s="106"/>
      <c r="AX158" s="106"/>
      <c r="AY158" s="106"/>
      <c r="AZ158" s="106"/>
      <c r="BA158" s="106"/>
      <c r="BB158" s="106"/>
    </row>
    <row r="159" spans="1:54" s="28" customFormat="1" ht="20.100000000000001" customHeight="1">
      <c r="A159" s="36"/>
      <c r="B159" s="53" t="s">
        <v>595</v>
      </c>
      <c r="C159" s="1228" t="s">
        <v>596</v>
      </c>
      <c r="D159" s="1228"/>
      <c r="E159" s="1228"/>
      <c r="F159" s="1228"/>
      <c r="G159" s="1228"/>
      <c r="H159" s="1207" t="s">
        <v>32</v>
      </c>
      <c r="I159" s="1359"/>
      <c r="J159" s="1359"/>
      <c r="K159" s="1359"/>
      <c r="L159" s="1208"/>
      <c r="M159" s="106"/>
      <c r="N159" s="106"/>
      <c r="O159" s="106"/>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c r="AK159" s="106"/>
      <c r="AL159" s="106"/>
      <c r="AM159" s="106"/>
      <c r="AN159" s="106"/>
      <c r="AO159" s="106"/>
      <c r="AP159" s="106"/>
      <c r="AQ159" s="106"/>
      <c r="AR159" s="106"/>
      <c r="AS159" s="106"/>
      <c r="AT159" s="106"/>
      <c r="AU159" s="106"/>
      <c r="AV159" s="106"/>
      <c r="AW159" s="106"/>
      <c r="AX159" s="106"/>
      <c r="AY159" s="106"/>
      <c r="AZ159" s="106"/>
      <c r="BA159" s="106"/>
      <c r="BB159" s="106"/>
    </row>
    <row r="160" spans="1:54" s="221" customFormat="1" ht="33" customHeight="1">
      <c r="A160" s="42"/>
      <c r="B160" s="115"/>
      <c r="C160" s="108" t="s">
        <v>373</v>
      </c>
      <c r="D160" s="108" t="s">
        <v>372</v>
      </c>
      <c r="E160" s="108" t="s">
        <v>371</v>
      </c>
      <c r="F160" s="108" t="s">
        <v>368</v>
      </c>
      <c r="G160" s="108" t="s">
        <v>369</v>
      </c>
      <c r="H160" s="108" t="s">
        <v>374</v>
      </c>
      <c r="I160" s="108" t="s">
        <v>375</v>
      </c>
      <c r="J160" s="108" t="s">
        <v>224</v>
      </c>
      <c r="K160" s="108" t="s">
        <v>321</v>
      </c>
      <c r="L160" s="108" t="s">
        <v>624</v>
      </c>
      <c r="M160" s="220"/>
      <c r="N160" s="220"/>
      <c r="O160" s="220"/>
      <c r="P160" s="220"/>
      <c r="Q160" s="220"/>
      <c r="R160" s="220"/>
      <c r="S160" s="220"/>
      <c r="T160" s="220"/>
      <c r="U160" s="220"/>
      <c r="V160" s="220"/>
      <c r="W160" s="220"/>
      <c r="X160" s="220"/>
      <c r="Y160" s="220"/>
      <c r="Z160" s="220"/>
      <c r="AA160" s="220"/>
      <c r="AB160" s="220"/>
      <c r="AC160" s="220"/>
      <c r="AD160" s="220"/>
      <c r="AE160" s="220"/>
      <c r="AF160" s="220"/>
      <c r="AG160" s="220"/>
      <c r="AH160" s="220"/>
      <c r="AI160" s="220"/>
      <c r="AJ160" s="220"/>
      <c r="AK160" s="220"/>
      <c r="AL160" s="220"/>
      <c r="AM160" s="220"/>
      <c r="AN160" s="220"/>
      <c r="AO160" s="220"/>
      <c r="AP160" s="220"/>
      <c r="AQ160" s="220"/>
      <c r="AR160" s="220"/>
      <c r="AS160" s="220"/>
      <c r="AT160" s="220"/>
      <c r="AU160" s="220"/>
      <c r="AV160" s="220"/>
      <c r="AW160" s="220"/>
      <c r="AX160" s="220"/>
      <c r="AY160" s="220"/>
      <c r="AZ160" s="220"/>
      <c r="BA160" s="220"/>
      <c r="BB160" s="220"/>
    </row>
    <row r="161" spans="1:54" s="28" customFormat="1" ht="33" customHeight="1">
      <c r="A161" s="36"/>
      <c r="B161" s="115" t="s">
        <v>598</v>
      </c>
      <c r="C161" s="223"/>
      <c r="D161" s="223"/>
      <c r="E161" s="223"/>
      <c r="F161" s="223"/>
      <c r="G161" s="223"/>
      <c r="H161" s="223"/>
      <c r="I161" s="223"/>
      <c r="J161" s="223"/>
      <c r="K161" s="223"/>
      <c r="L161" s="223"/>
      <c r="M161" s="106"/>
      <c r="N161" s="106"/>
      <c r="O161" s="106"/>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c r="AK161" s="106"/>
      <c r="AL161" s="106"/>
      <c r="AM161" s="106"/>
      <c r="AN161" s="106"/>
      <c r="AO161" s="106"/>
      <c r="AP161" s="106"/>
      <c r="AQ161" s="106"/>
      <c r="AR161" s="106"/>
      <c r="AS161" s="106"/>
      <c r="AT161" s="106"/>
      <c r="AU161" s="106"/>
      <c r="AV161" s="106"/>
      <c r="AW161" s="106"/>
      <c r="AX161" s="106"/>
      <c r="AY161" s="106"/>
      <c r="AZ161" s="106"/>
      <c r="BA161" s="106"/>
      <c r="BB161" s="106"/>
    </row>
    <row r="162" spans="1:54" s="28" customFormat="1" ht="33" customHeight="1">
      <c r="A162" s="36"/>
      <c r="B162" s="115" t="s">
        <v>599</v>
      </c>
      <c r="C162" s="223"/>
      <c r="D162" s="223"/>
      <c r="E162" s="223"/>
      <c r="F162" s="223"/>
      <c r="G162" s="223"/>
      <c r="H162" s="223"/>
      <c r="I162" s="223"/>
      <c r="J162" s="223"/>
      <c r="K162" s="223"/>
      <c r="L162" s="223"/>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row>
    <row r="163" spans="1:54" s="28" customFormat="1" ht="33" customHeight="1">
      <c r="A163" s="36"/>
      <c r="B163" s="115" t="s">
        <v>602</v>
      </c>
      <c r="C163" s="223"/>
      <c r="D163" s="223"/>
      <c r="E163" s="223"/>
      <c r="F163" s="223"/>
      <c r="G163" s="223"/>
      <c r="H163" s="223"/>
      <c r="I163" s="223"/>
      <c r="J163" s="223"/>
      <c r="K163" s="223"/>
      <c r="L163" s="223"/>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row>
    <row r="164" spans="1:54" s="28" customFormat="1" ht="33" customHeight="1">
      <c r="A164" s="36"/>
      <c r="B164" s="115" t="s">
        <v>603</v>
      </c>
      <c r="C164" s="223"/>
      <c r="D164" s="223"/>
      <c r="E164" s="223"/>
      <c r="F164" s="223"/>
      <c r="G164" s="223"/>
      <c r="H164" s="223"/>
      <c r="I164" s="223"/>
      <c r="J164" s="223"/>
      <c r="K164" s="223"/>
      <c r="L164" s="223"/>
      <c r="M164" s="106"/>
      <c r="N164" s="106"/>
      <c r="O164" s="106"/>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c r="AK164" s="106"/>
      <c r="AL164" s="106"/>
      <c r="AM164" s="106"/>
      <c r="AN164" s="106"/>
      <c r="AO164" s="106"/>
      <c r="AP164" s="106"/>
      <c r="AQ164" s="106"/>
      <c r="AR164" s="106"/>
      <c r="AS164" s="106"/>
      <c r="AT164" s="106"/>
      <c r="AU164" s="106"/>
      <c r="AV164" s="106"/>
      <c r="AW164" s="106"/>
      <c r="AX164" s="106"/>
      <c r="AY164" s="106"/>
      <c r="AZ164" s="106"/>
      <c r="BA164" s="106"/>
      <c r="BB164" s="106"/>
    </row>
    <row r="165" spans="1:54" s="28" customFormat="1" ht="33" customHeight="1">
      <c r="A165" s="36"/>
      <c r="B165" s="115" t="s">
        <v>604</v>
      </c>
      <c r="C165" s="223"/>
      <c r="D165" s="223"/>
      <c r="E165" s="223"/>
      <c r="F165" s="223"/>
      <c r="G165" s="223"/>
      <c r="H165" s="223"/>
      <c r="I165" s="223"/>
      <c r="J165" s="223"/>
      <c r="K165" s="223"/>
      <c r="L165" s="223"/>
      <c r="M165" s="106"/>
      <c r="N165" s="106"/>
      <c r="O165" s="106"/>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c r="AK165" s="106"/>
      <c r="AL165" s="106"/>
      <c r="AM165" s="106"/>
      <c r="AN165" s="106"/>
      <c r="AO165" s="106"/>
      <c r="AP165" s="106"/>
      <c r="AQ165" s="106"/>
      <c r="AR165" s="106"/>
      <c r="AS165" s="106"/>
      <c r="AT165" s="106"/>
      <c r="AU165" s="106"/>
      <c r="AV165" s="106"/>
      <c r="AW165" s="106"/>
      <c r="AX165" s="106"/>
      <c r="AY165" s="106"/>
      <c r="AZ165" s="106"/>
      <c r="BA165" s="106"/>
      <c r="BB165" s="106"/>
    </row>
    <row r="166" spans="1:54" s="28" customFormat="1" ht="33" customHeight="1">
      <c r="A166" s="36"/>
      <c r="B166" s="115" t="s">
        <v>605</v>
      </c>
      <c r="C166" s="223"/>
      <c r="D166" s="223"/>
      <c r="E166" s="223"/>
      <c r="F166" s="223"/>
      <c r="G166" s="223"/>
      <c r="H166" s="223"/>
      <c r="I166" s="223"/>
      <c r="J166" s="223"/>
      <c r="K166" s="223"/>
      <c r="L166" s="223"/>
      <c r="M166" s="106"/>
      <c r="N166" s="106"/>
      <c r="O166" s="381"/>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c r="AK166" s="106"/>
      <c r="AL166" s="106"/>
      <c r="AM166" s="106"/>
      <c r="AN166" s="106"/>
      <c r="AO166" s="106"/>
      <c r="AP166" s="106"/>
      <c r="AQ166" s="106"/>
      <c r="AR166" s="106"/>
      <c r="AS166" s="106"/>
      <c r="AT166" s="106"/>
      <c r="AU166" s="106"/>
      <c r="AV166" s="106"/>
      <c r="AW166" s="106"/>
      <c r="AX166" s="106"/>
      <c r="AY166" s="106"/>
      <c r="AZ166" s="106"/>
      <c r="BA166" s="106"/>
      <c r="BB166" s="106"/>
    </row>
    <row r="167" spans="1:54" ht="20.100000000000001" customHeight="1">
      <c r="A167" s="125"/>
      <c r="B167" s="125"/>
      <c r="C167" s="126"/>
      <c r="D167" s="126"/>
      <c r="E167" s="126"/>
      <c r="F167" s="126"/>
      <c r="G167" s="66"/>
    </row>
    <row r="168" spans="1:54" ht="20.100000000000001" customHeight="1">
      <c r="A168" s="125"/>
      <c r="B168" s="125"/>
      <c r="C168" s="126"/>
      <c r="D168" s="126"/>
      <c r="E168" s="126"/>
      <c r="F168" s="126"/>
      <c r="G168" s="66"/>
    </row>
    <row r="169" spans="1:54" ht="24" customHeight="1">
      <c r="A169" s="125"/>
      <c r="B169" s="125"/>
      <c r="C169" s="126"/>
      <c r="D169" s="126"/>
      <c r="E169" s="126"/>
      <c r="F169" s="29"/>
      <c r="G169" s="67"/>
    </row>
    <row r="170" spans="1:54" ht="24" customHeight="1">
      <c r="A170" s="40" t="s">
        <v>231</v>
      </c>
      <c r="B170" s="1332" t="str">
        <f>B93</f>
        <v/>
      </c>
      <c r="C170" s="1332"/>
      <c r="D170" s="1332"/>
      <c r="E170" s="29"/>
      <c r="G170" s="67" t="s">
        <v>229</v>
      </c>
      <c r="H170" s="1357" t="str">
        <f>H93</f>
        <v/>
      </c>
      <c r="I170" s="1358"/>
      <c r="J170" s="1358"/>
      <c r="K170" s="1358"/>
      <c r="L170" s="1358"/>
    </row>
    <row r="171" spans="1:54" ht="24" customHeight="1">
      <c r="A171" s="40" t="s">
        <v>232</v>
      </c>
      <c r="B171" s="1333" t="str">
        <f>B94</f>
        <v/>
      </c>
      <c r="C171" s="1333"/>
      <c r="D171" s="1333"/>
      <c r="E171" s="29"/>
      <c r="G171" s="67" t="s">
        <v>230</v>
      </c>
      <c r="H171" s="1357" t="str">
        <f>H94</f>
        <v/>
      </c>
      <c r="I171" s="1358"/>
      <c r="J171" s="1358"/>
      <c r="K171" s="1358"/>
      <c r="L171" s="1358"/>
    </row>
    <row r="172" spans="1:54" ht="24" customHeight="1">
      <c r="A172" s="29"/>
      <c r="B172" s="29"/>
      <c r="C172" s="29"/>
      <c r="D172" s="29"/>
      <c r="E172" s="29"/>
      <c r="F172" s="29"/>
      <c r="G172" s="67"/>
      <c r="H172" s="29"/>
    </row>
    <row r="173" spans="1:54">
      <c r="A173" s="382" t="str">
        <f>A1</f>
        <v>Specification No. :CC-CS/1015-CC/CD-4137/3/G3</v>
      </c>
      <c r="B173" s="383"/>
      <c r="C173" s="383"/>
      <c r="D173" s="383"/>
      <c r="E173" s="383"/>
      <c r="F173" s="384"/>
      <c r="G173" s="384"/>
      <c r="H173" s="384"/>
      <c r="I173" s="385"/>
      <c r="J173" s="385"/>
      <c r="K173" s="385"/>
      <c r="L173" s="386" t="str">
        <f>"Attachment-16 " &amp; 'Attach 3(JV)'!AT148</f>
        <v xml:space="preserve">Attachment-16 </v>
      </c>
      <c r="M173" s="380"/>
    </row>
    <row r="174" spans="1:54">
      <c r="A174" s="387"/>
      <c r="B174" s="387"/>
      <c r="C174" s="387"/>
      <c r="D174" s="387"/>
      <c r="E174" s="387"/>
      <c r="F174" s="388"/>
      <c r="G174" s="388"/>
      <c r="H174" s="388"/>
      <c r="I174" s="389"/>
      <c r="J174" s="389"/>
      <c r="K174" s="389"/>
      <c r="L174" s="389"/>
      <c r="M174" s="377"/>
    </row>
    <row r="175" spans="1:54" ht="48" customHeight="1">
      <c r="A175" s="1340" t="str">
        <f>A3</f>
        <v>Conductor Package CD02 for bulk procurement of Conductors for Transmission Line Diversion works</v>
      </c>
      <c r="B175" s="1340"/>
      <c r="C175" s="1340"/>
      <c r="D175" s="1340"/>
      <c r="E175" s="1340"/>
      <c r="F175" s="1340"/>
      <c r="G175" s="1340"/>
      <c r="H175" s="1340"/>
      <c r="I175" s="1340"/>
      <c r="J175" s="1340"/>
      <c r="K175" s="1340"/>
      <c r="L175" s="1340"/>
    </row>
    <row r="176" spans="1:54" ht="15.95" customHeight="1">
      <c r="A176" s="83"/>
      <c r="B176" s="387"/>
      <c r="C176" s="387"/>
      <c r="D176" s="387"/>
      <c r="E176" s="387"/>
      <c r="F176" s="388"/>
      <c r="G176" s="388"/>
      <c r="H176" s="34"/>
      <c r="I176" s="390"/>
      <c r="J176" s="287"/>
      <c r="K176" s="287"/>
      <c r="L176" s="287"/>
    </row>
    <row r="177" spans="1:12" ht="20.100000000000001" customHeight="1">
      <c r="A177" s="1345" t="s">
        <v>233</v>
      </c>
      <c r="B177" s="1345"/>
      <c r="C177" s="1345"/>
      <c r="D177" s="1345"/>
      <c r="E177" s="1345"/>
      <c r="F177" s="1345"/>
      <c r="G177" s="1345"/>
      <c r="H177" s="1345"/>
      <c r="I177" s="1345"/>
      <c r="J177" s="1345"/>
      <c r="K177" s="1345"/>
      <c r="L177" s="1345"/>
    </row>
    <row r="178" spans="1:12" ht="15.95" customHeight="1">
      <c r="A178" s="391"/>
      <c r="B178" s="387"/>
      <c r="C178" s="387"/>
      <c r="D178" s="387"/>
      <c r="E178" s="387"/>
      <c r="F178" s="388"/>
      <c r="G178" s="388"/>
      <c r="H178" s="34"/>
      <c r="I178" s="392"/>
      <c r="J178" s="287"/>
      <c r="K178" s="287"/>
      <c r="L178" s="287"/>
    </row>
    <row r="179" spans="1:12" ht="20.100000000000001" customHeight="1">
      <c r="A179" s="87" t="str">
        <f>'Attach 3(JV)'!A15</f>
        <v>Name(s) and Addresse(s) of other partner(s)</v>
      </c>
      <c r="B179" s="387"/>
      <c r="C179" s="387"/>
      <c r="D179" s="387"/>
      <c r="E179" s="387"/>
      <c r="F179" s="388"/>
      <c r="G179" s="17" t="str">
        <f>G8</f>
        <v>To:</v>
      </c>
      <c r="H179" s="273"/>
      <c r="I179" s="393"/>
      <c r="J179" s="389"/>
      <c r="K179" s="389"/>
      <c r="L179" s="389"/>
    </row>
    <row r="180" spans="1:12" ht="20.100000000000001" customHeight="1">
      <c r="A180" s="1341" t="str">
        <f>'Attach 3(JV)'!E16</f>
        <v/>
      </c>
      <c r="B180" s="1341"/>
      <c r="C180" s="1341"/>
      <c r="D180" s="1341"/>
      <c r="E180" s="1341"/>
      <c r="F180" s="273"/>
      <c r="G180" s="394" t="str">
        <f>G9</f>
        <v>Contract Services</v>
      </c>
      <c r="H180" s="388"/>
      <c r="I180" s="392"/>
      <c r="J180" s="287"/>
      <c r="K180" s="287"/>
      <c r="L180" s="287"/>
    </row>
    <row r="181" spans="1:12" ht="20.100000000000001" customHeight="1">
      <c r="A181" s="15" t="s">
        <v>250</v>
      </c>
      <c r="B181" s="1342" t="str">
        <f>'Attach 3(JV)'!E17</f>
        <v/>
      </c>
      <c r="C181" s="1342"/>
      <c r="D181" s="1342"/>
      <c r="E181" s="1342"/>
      <c r="F181" s="1342"/>
      <c r="G181" s="394" t="str">
        <f>G10</f>
        <v>Power Grid Corporation of India Ltd.,</v>
      </c>
      <c r="H181" s="388"/>
      <c r="I181" s="392"/>
      <c r="J181" s="287"/>
      <c r="K181" s="287"/>
      <c r="L181" s="287"/>
    </row>
    <row r="182" spans="1:12" ht="20.100000000000001" customHeight="1">
      <c r="A182" s="15" t="s">
        <v>252</v>
      </c>
      <c r="B182" s="395" t="str">
        <f>'Attach 3(JV)'!E18</f>
        <v/>
      </c>
      <c r="C182" s="395"/>
      <c r="D182" s="395"/>
      <c r="E182" s="395"/>
      <c r="F182" s="395"/>
      <c r="G182" s="394" t="str">
        <f>G11</f>
        <v>"Saudamini", Plot No. 2, Sector 29</v>
      </c>
      <c r="H182" s="388"/>
      <c r="I182" s="392"/>
      <c r="J182" s="287"/>
      <c r="K182" s="287"/>
      <c r="L182" s="287"/>
    </row>
    <row r="183" spans="1:12" ht="20.100000000000001" customHeight="1">
      <c r="A183" s="387"/>
      <c r="B183" s="395" t="str">
        <f>'Attach 3(JV)'!E19</f>
        <v/>
      </c>
      <c r="C183" s="395"/>
      <c r="D183" s="395"/>
      <c r="E183" s="395"/>
      <c r="F183" s="395"/>
      <c r="G183" s="394" t="str">
        <f>G12</f>
        <v>Gurgaon (Haryana) - 122001</v>
      </c>
      <c r="H183" s="388"/>
      <c r="I183" s="389"/>
      <c r="J183" s="389"/>
      <c r="K183" s="389"/>
      <c r="L183" s="389"/>
    </row>
    <row r="184" spans="1:12" ht="20.100000000000001" customHeight="1">
      <c r="A184" s="85"/>
      <c r="B184" s="1198" t="str">
        <f>'Attach 3(JV)'!E20</f>
        <v/>
      </c>
      <c r="C184" s="1198"/>
      <c r="D184" s="1198"/>
      <c r="E184" s="1198"/>
      <c r="F184" s="1198"/>
      <c r="G184" s="84"/>
      <c r="H184" s="273"/>
      <c r="I184" s="287"/>
      <c r="J184" s="287"/>
      <c r="K184" s="287"/>
      <c r="L184" s="287"/>
    </row>
    <row r="185" spans="1:12" ht="15.95" customHeight="1">
      <c r="A185" s="391"/>
      <c r="B185" s="387"/>
      <c r="C185" s="387"/>
      <c r="D185" s="387"/>
      <c r="E185" s="387"/>
      <c r="F185" s="388"/>
      <c r="G185" s="388"/>
      <c r="H185" s="388"/>
      <c r="I185" s="389"/>
      <c r="J185" s="389"/>
      <c r="K185" s="389"/>
      <c r="L185" s="389"/>
    </row>
    <row r="186" spans="1:12" ht="20.100000000000001" customHeight="1">
      <c r="A186" s="85"/>
      <c r="B186" s="162"/>
      <c r="C186" s="162"/>
      <c r="D186" s="162"/>
      <c r="E186" s="162"/>
      <c r="F186" s="162"/>
      <c r="G186" s="394"/>
      <c r="H186" s="388"/>
      <c r="I186" s="389"/>
      <c r="J186" s="389"/>
      <c r="K186" s="389"/>
      <c r="L186" s="389"/>
    </row>
    <row r="187" spans="1:12" ht="20.100000000000001" customHeight="1">
      <c r="A187" s="46" t="s">
        <v>244</v>
      </c>
      <c r="B187" s="46"/>
      <c r="C187" s="46"/>
      <c r="D187" s="46"/>
      <c r="E187" s="46"/>
      <c r="F187" s="273"/>
      <c r="G187" s="273"/>
      <c r="H187" s="273"/>
      <c r="I187" s="287"/>
      <c r="J187" s="287"/>
      <c r="K187" s="287"/>
      <c r="L187" s="287"/>
    </row>
    <row r="188" spans="1:12" ht="20.100000000000001" customHeight="1">
      <c r="A188" s="391"/>
      <c r="B188" s="387"/>
      <c r="C188" s="387"/>
      <c r="D188" s="387"/>
      <c r="E188" s="387"/>
      <c r="F188" s="388"/>
      <c r="G188" s="388"/>
      <c r="H188" s="388"/>
      <c r="I188" s="389"/>
      <c r="J188" s="389"/>
      <c r="K188" s="389"/>
      <c r="L188" s="389"/>
    </row>
    <row r="189" spans="1:12" ht="57.75" customHeight="1">
      <c r="A189" s="1343" t="s">
        <v>481</v>
      </c>
      <c r="B189" s="1343"/>
      <c r="C189" s="1343"/>
      <c r="D189" s="1343"/>
      <c r="E189" s="1343"/>
      <c r="F189" s="1343"/>
      <c r="G189" s="1343"/>
      <c r="H189" s="1343"/>
      <c r="I189" s="1343"/>
      <c r="J189" s="1343"/>
      <c r="K189" s="1343"/>
      <c r="L189" s="1343"/>
    </row>
    <row r="190" spans="1:12" ht="20.100000000000001" customHeight="1">
      <c r="A190" s="396">
        <v>1</v>
      </c>
      <c r="B190" s="397" t="s">
        <v>1</v>
      </c>
      <c r="C190" s="46"/>
      <c r="D190" s="46"/>
      <c r="E190" s="46"/>
      <c r="F190" s="273"/>
      <c r="G190" s="273"/>
      <c r="H190" s="273"/>
      <c r="I190" s="287"/>
      <c r="J190" s="287"/>
      <c r="K190" s="287"/>
      <c r="L190" s="287"/>
    </row>
    <row r="191" spans="1:12" ht="82.5" customHeight="1">
      <c r="A191" s="398"/>
      <c r="B191" s="1344" t="s">
        <v>480</v>
      </c>
      <c r="C191" s="1344"/>
      <c r="D191" s="1344"/>
      <c r="E191" s="1344"/>
      <c r="F191" s="1344"/>
      <c r="G191" s="1344"/>
      <c r="H191" s="1344"/>
      <c r="I191" s="1344"/>
      <c r="J191" s="1344"/>
      <c r="K191" s="1344"/>
      <c r="L191" s="1344"/>
    </row>
    <row r="192" spans="1:12" ht="60.75" customHeight="1">
      <c r="A192" s="399">
        <v>1.1000000000000001</v>
      </c>
      <c r="B192" s="1349" t="s">
        <v>2</v>
      </c>
      <c r="C192" s="1349"/>
      <c r="D192" s="1349"/>
      <c r="E192" s="1349"/>
      <c r="F192" s="1349"/>
      <c r="G192" s="1349"/>
      <c r="H192" s="1349"/>
      <c r="I192" s="1349"/>
      <c r="J192" s="1349"/>
      <c r="K192" s="1349"/>
      <c r="L192" s="1349"/>
    </row>
    <row r="193" spans="1:12" ht="33" customHeight="1">
      <c r="A193" s="400"/>
      <c r="B193" s="1334" t="str">
        <f>"Name of " &amp;A180</f>
        <v xml:space="preserve">Name of </v>
      </c>
      <c r="C193" s="1335"/>
      <c r="D193" s="1335"/>
      <c r="E193" s="1335"/>
      <c r="F193" s="1335"/>
      <c r="G193" s="1336"/>
      <c r="H193" s="1346" t="str">
        <f>B181</f>
        <v/>
      </c>
      <c r="I193" s="1347"/>
      <c r="J193" s="1347"/>
      <c r="K193" s="1347"/>
      <c r="L193" s="1348"/>
    </row>
    <row r="194" spans="1:12" ht="33" customHeight="1">
      <c r="A194" s="401"/>
      <c r="B194" s="1334" t="s">
        <v>3</v>
      </c>
      <c r="C194" s="1335"/>
      <c r="D194" s="1335"/>
      <c r="E194" s="1335"/>
      <c r="F194" s="1335"/>
      <c r="G194" s="1336"/>
      <c r="H194" s="1337"/>
      <c r="I194" s="1338"/>
      <c r="J194" s="1338"/>
      <c r="K194" s="1338"/>
      <c r="L194" s="1339"/>
    </row>
    <row r="195" spans="1:12" ht="33" customHeight="1">
      <c r="A195" s="401"/>
      <c r="B195" s="1334" t="s">
        <v>355</v>
      </c>
      <c r="C195" s="1335"/>
      <c r="D195" s="1335"/>
      <c r="E195" s="1335"/>
      <c r="F195" s="1335"/>
      <c r="G195" s="1336"/>
      <c r="H195" s="1337"/>
      <c r="I195" s="1338"/>
      <c r="J195" s="1338"/>
      <c r="K195" s="1338"/>
      <c r="L195" s="1339"/>
    </row>
    <row r="196" spans="1:12" ht="33" customHeight="1">
      <c r="A196" s="401"/>
      <c r="B196" s="1334" t="s">
        <v>5</v>
      </c>
      <c r="C196" s="1335"/>
      <c r="D196" s="1335"/>
      <c r="E196" s="1335"/>
      <c r="F196" s="1335"/>
      <c r="G196" s="1336"/>
      <c r="H196" s="1337"/>
      <c r="I196" s="1338"/>
      <c r="J196" s="1338"/>
      <c r="K196" s="1338"/>
      <c r="L196" s="1339"/>
    </row>
    <row r="197" spans="1:12" ht="33" customHeight="1">
      <c r="A197" s="401"/>
      <c r="B197" s="1334" t="s">
        <v>6</v>
      </c>
      <c r="C197" s="1335"/>
      <c r="D197" s="1335"/>
      <c r="E197" s="1335"/>
      <c r="F197" s="1335"/>
      <c r="G197" s="1336"/>
      <c r="H197" s="1337"/>
      <c r="I197" s="1338"/>
      <c r="J197" s="1338"/>
      <c r="K197" s="1338"/>
      <c r="L197" s="1339"/>
    </row>
    <row r="198" spans="1:12" ht="6" customHeight="1">
      <c r="A198" s="401"/>
      <c r="B198" s="402"/>
      <c r="C198" s="402"/>
      <c r="D198" s="402"/>
      <c r="E198" s="402"/>
      <c r="F198" s="402"/>
      <c r="G198" s="402"/>
      <c r="H198" s="403"/>
      <c r="I198" s="403"/>
      <c r="J198" s="403"/>
      <c r="K198" s="403"/>
      <c r="L198" s="403"/>
    </row>
    <row r="199" spans="1:12" ht="18.95" customHeight="1">
      <c r="A199" s="404">
        <v>1.2</v>
      </c>
      <c r="B199" s="1355" t="s">
        <v>354</v>
      </c>
      <c r="C199" s="1355"/>
      <c r="D199" s="1355"/>
      <c r="E199" s="1355"/>
      <c r="F199" s="1355"/>
      <c r="G199" s="1355"/>
      <c r="H199" s="1355"/>
      <c r="I199" s="1355"/>
      <c r="J199" s="1355"/>
      <c r="K199" s="1355"/>
      <c r="L199" s="1355"/>
    </row>
    <row r="200" spans="1:12" ht="18.95" customHeight="1">
      <c r="A200" s="405" t="s">
        <v>7</v>
      </c>
      <c r="B200" s="406" t="s">
        <v>8</v>
      </c>
      <c r="C200" s="406"/>
      <c r="D200" s="407"/>
      <c r="E200" s="407"/>
      <c r="F200" s="273"/>
      <c r="G200" s="273"/>
      <c r="H200" s="273"/>
      <c r="I200" s="287"/>
      <c r="J200" s="287"/>
      <c r="K200" s="287"/>
      <c r="L200" s="287"/>
    </row>
    <row r="201" spans="1:12" ht="18.95" customHeight="1">
      <c r="A201" s="408"/>
      <c r="B201" s="1378" t="s">
        <v>9</v>
      </c>
      <c r="C201" s="1378"/>
      <c r="D201" s="1380" t="s">
        <v>320</v>
      </c>
      <c r="E201" s="1381"/>
      <c r="F201" s="1381"/>
      <c r="G201" s="1381"/>
      <c r="H201" s="1381"/>
      <c r="I201" s="1381"/>
      <c r="J201" s="1381"/>
      <c r="K201" s="1381"/>
      <c r="L201" s="1382"/>
    </row>
    <row r="202" spans="1:12" ht="18.95" customHeight="1">
      <c r="A202" s="408"/>
      <c r="B202" s="1350" t="s">
        <v>10</v>
      </c>
      <c r="C202" s="1351"/>
      <c r="D202" s="1352"/>
      <c r="E202" s="1353"/>
      <c r="F202" s="1353"/>
      <c r="G202" s="1353"/>
      <c r="H202" s="1353"/>
      <c r="I202" s="1353"/>
      <c r="J202" s="1353"/>
      <c r="K202" s="1353"/>
      <c r="L202" s="1354"/>
    </row>
    <row r="203" spans="1:12" ht="18.95" customHeight="1">
      <c r="A203" s="408"/>
      <c r="B203" s="409"/>
      <c r="C203" s="410"/>
      <c r="D203" s="1383"/>
      <c r="E203" s="1384"/>
      <c r="F203" s="1384"/>
      <c r="G203" s="1384"/>
      <c r="H203" s="1384"/>
      <c r="I203" s="1384"/>
      <c r="J203" s="1384"/>
      <c r="K203" s="1384"/>
      <c r="L203" s="1385"/>
    </row>
    <row r="204" spans="1:12" ht="18.95" customHeight="1">
      <c r="A204" s="408"/>
      <c r="B204" s="409"/>
      <c r="C204" s="410"/>
      <c r="D204" s="1383"/>
      <c r="E204" s="1384"/>
      <c r="F204" s="1384"/>
      <c r="G204" s="1384"/>
      <c r="H204" s="1384"/>
      <c r="I204" s="1384"/>
      <c r="J204" s="1384"/>
      <c r="K204" s="1384"/>
      <c r="L204" s="1385"/>
    </row>
    <row r="205" spans="1:12" ht="18.95" customHeight="1">
      <c r="A205" s="408"/>
      <c r="B205" s="411"/>
      <c r="C205" s="412"/>
      <c r="D205" s="1387"/>
      <c r="E205" s="1388"/>
      <c r="F205" s="1388"/>
      <c r="G205" s="1388"/>
      <c r="H205" s="1388"/>
      <c r="I205" s="1388"/>
      <c r="J205" s="1388"/>
      <c r="K205" s="1388"/>
      <c r="L205" s="1389"/>
    </row>
    <row r="206" spans="1:12" ht="18.95" customHeight="1">
      <c r="A206" s="408"/>
      <c r="B206" s="1378" t="s">
        <v>11</v>
      </c>
      <c r="C206" s="1378"/>
      <c r="D206" s="1380"/>
      <c r="E206" s="1381"/>
      <c r="F206" s="1381"/>
      <c r="G206" s="1381"/>
      <c r="H206" s="1381"/>
      <c r="I206" s="1381"/>
      <c r="J206" s="1381"/>
      <c r="K206" s="1381"/>
      <c r="L206" s="1382"/>
    </row>
    <row r="207" spans="1:12" ht="18.95" customHeight="1">
      <c r="A207" s="408"/>
      <c r="B207" s="1378" t="s">
        <v>12</v>
      </c>
      <c r="C207" s="1378"/>
      <c r="D207" s="1380"/>
      <c r="E207" s="1381"/>
      <c r="F207" s="1381"/>
      <c r="G207" s="1381"/>
      <c r="H207" s="1381"/>
      <c r="I207" s="1381"/>
      <c r="J207" s="1381"/>
      <c r="K207" s="1381"/>
      <c r="L207" s="1382"/>
    </row>
    <row r="208" spans="1:12" ht="18.95" customHeight="1">
      <c r="A208" s="408"/>
      <c r="B208" s="1378" t="s">
        <v>13</v>
      </c>
      <c r="C208" s="1378"/>
      <c r="D208" s="1380"/>
      <c r="E208" s="1381"/>
      <c r="F208" s="1381"/>
      <c r="G208" s="1381"/>
      <c r="H208" s="1381"/>
      <c r="I208" s="1381"/>
      <c r="J208" s="1381"/>
      <c r="K208" s="1381"/>
      <c r="L208" s="1382"/>
    </row>
    <row r="209" spans="1:54" ht="18.95" customHeight="1">
      <c r="A209" s="408"/>
      <c r="B209" s="1378" t="s">
        <v>14</v>
      </c>
      <c r="C209" s="1378"/>
      <c r="D209" s="1380"/>
      <c r="E209" s="1381"/>
      <c r="F209" s="1381"/>
      <c r="G209" s="1381"/>
      <c r="H209" s="1381"/>
      <c r="I209" s="1381"/>
      <c r="J209" s="1381"/>
      <c r="K209" s="1381"/>
      <c r="L209" s="1382"/>
    </row>
    <row r="210" spans="1:54" ht="8.1" customHeight="1">
      <c r="A210" s="408"/>
      <c r="B210" s="413"/>
      <c r="C210" s="413"/>
      <c r="D210" s="414"/>
      <c r="E210" s="414"/>
      <c r="F210" s="414"/>
      <c r="G210" s="414"/>
      <c r="H210" s="414"/>
      <c r="I210" s="414"/>
      <c r="J210" s="414"/>
      <c r="K210" s="414"/>
      <c r="L210" s="414"/>
    </row>
    <row r="211" spans="1:54" ht="61.5" customHeight="1">
      <c r="A211" s="415" t="s">
        <v>16</v>
      </c>
      <c r="B211" s="1344" t="s">
        <v>15</v>
      </c>
      <c r="C211" s="1344"/>
      <c r="D211" s="1344"/>
      <c r="E211" s="1344"/>
      <c r="F211" s="1344"/>
      <c r="G211" s="1344"/>
      <c r="H211" s="1344"/>
      <c r="I211" s="1344"/>
      <c r="J211" s="1344"/>
      <c r="K211" s="1344"/>
      <c r="L211" s="1344"/>
    </row>
    <row r="212" spans="1:54" ht="33.75" customHeight="1">
      <c r="A212" s="408"/>
      <c r="B212" s="416" t="s">
        <v>248</v>
      </c>
      <c r="C212" s="1386" t="s">
        <v>17</v>
      </c>
      <c r="D212" s="1386"/>
      <c r="E212" s="1386"/>
      <c r="F212" s="1386"/>
      <c r="G212" s="1386" t="s">
        <v>18</v>
      </c>
      <c r="H212" s="1386"/>
      <c r="I212" s="1386" t="s">
        <v>19</v>
      </c>
      <c r="J212" s="1386"/>
      <c r="K212" s="1386"/>
      <c r="L212" s="1386"/>
    </row>
    <row r="213" spans="1:54" ht="38.1" customHeight="1">
      <c r="A213" s="387"/>
      <c r="B213" s="417"/>
      <c r="C213" s="1330"/>
      <c r="D213" s="1330"/>
      <c r="E213" s="1330"/>
      <c r="F213" s="1330"/>
      <c r="G213" s="1331"/>
      <c r="H213" s="1331"/>
      <c r="I213" s="1330"/>
      <c r="J213" s="1330"/>
      <c r="K213" s="1330"/>
      <c r="L213" s="1330"/>
    </row>
    <row r="214" spans="1:54" ht="38.1" customHeight="1">
      <c r="A214" s="408"/>
      <c r="B214" s="417"/>
      <c r="C214" s="1330"/>
      <c r="D214" s="1330"/>
      <c r="E214" s="1330"/>
      <c r="F214" s="1330"/>
      <c r="G214" s="1331"/>
      <c r="H214" s="1331"/>
      <c r="I214" s="1330"/>
      <c r="J214" s="1330"/>
      <c r="K214" s="1330"/>
      <c r="L214" s="1330"/>
    </row>
    <row r="215" spans="1:54" ht="20.100000000000001" customHeight="1">
      <c r="A215" s="418">
        <v>2</v>
      </c>
      <c r="B215" s="419" t="s">
        <v>20</v>
      </c>
      <c r="C215" s="387"/>
      <c r="D215" s="387"/>
      <c r="E215" s="387"/>
      <c r="F215" s="388"/>
      <c r="G215" s="388"/>
      <c r="H215" s="388"/>
      <c r="I215" s="389"/>
      <c r="J215" s="389"/>
      <c r="K215" s="389"/>
      <c r="L215" s="389"/>
    </row>
    <row r="216" spans="1:54" ht="78.75" customHeight="1">
      <c r="A216" s="46"/>
      <c r="B216" s="1344" t="s">
        <v>112</v>
      </c>
      <c r="C216" s="1344"/>
      <c r="D216" s="1344"/>
      <c r="E216" s="1344"/>
      <c r="F216" s="1344"/>
      <c r="G216" s="1344"/>
      <c r="H216" s="1344"/>
      <c r="I216" s="1344"/>
      <c r="J216" s="1344"/>
      <c r="K216" s="1344"/>
      <c r="L216" s="1344"/>
    </row>
    <row r="217" spans="1:54" s="28" customFormat="1" ht="34.5" customHeight="1">
      <c r="A217" s="404">
        <v>2.1</v>
      </c>
      <c r="B217" s="1344" t="s">
        <v>21</v>
      </c>
      <c r="C217" s="1344"/>
      <c r="D217" s="1344"/>
      <c r="E217" s="1344"/>
      <c r="F217" s="1344"/>
      <c r="G217" s="1344"/>
      <c r="H217" s="1344"/>
      <c r="I217" s="1344"/>
      <c r="J217" s="1344"/>
      <c r="K217" s="1344"/>
      <c r="L217" s="1344"/>
      <c r="M217" s="106"/>
      <c r="N217" s="106"/>
      <c r="O217" s="106"/>
      <c r="P217" s="106"/>
      <c r="Q217" s="106"/>
      <c r="R217" s="106"/>
      <c r="S217" s="106"/>
      <c r="T217" s="106"/>
      <c r="U217" s="106"/>
      <c r="V217" s="106"/>
      <c r="W217" s="106"/>
      <c r="X217" s="106"/>
      <c r="Y217" s="106"/>
      <c r="Z217" s="106"/>
      <c r="AA217" s="106"/>
      <c r="AB217" s="106"/>
      <c r="AC217" s="106"/>
      <c r="AD217" s="106"/>
      <c r="AE217" s="106"/>
      <c r="AF217" s="106"/>
      <c r="AG217" s="106"/>
      <c r="AH217" s="106"/>
      <c r="AI217" s="106"/>
      <c r="AJ217" s="106"/>
      <c r="AK217" s="106"/>
      <c r="AL217" s="106"/>
      <c r="AM217" s="106"/>
      <c r="AN217" s="106"/>
      <c r="AO217" s="106"/>
      <c r="AP217" s="106"/>
      <c r="AQ217" s="106"/>
      <c r="AR217" s="106"/>
      <c r="AS217" s="106"/>
      <c r="AT217" s="106"/>
      <c r="AU217" s="106"/>
      <c r="AV217" s="106"/>
      <c r="AW217" s="106"/>
      <c r="AX217" s="106"/>
      <c r="AY217" s="106"/>
      <c r="AZ217" s="106"/>
      <c r="BA217" s="106"/>
      <c r="BB217" s="106"/>
    </row>
    <row r="218" spans="1:54" ht="51" customHeight="1">
      <c r="A218" s="408"/>
      <c r="B218" s="416" t="s">
        <v>22</v>
      </c>
      <c r="C218" s="1386" t="s">
        <v>23</v>
      </c>
      <c r="D218" s="1386"/>
      <c r="E218" s="1386"/>
      <c r="F218" s="1386"/>
      <c r="G218" s="1386" t="s">
        <v>24</v>
      </c>
      <c r="H218" s="1386"/>
      <c r="I218" s="1386" t="s">
        <v>593</v>
      </c>
      <c r="J218" s="1386"/>
      <c r="K218" s="1386" t="s">
        <v>594</v>
      </c>
      <c r="L218" s="1386"/>
    </row>
    <row r="219" spans="1:54" ht="27.95" customHeight="1">
      <c r="A219" s="408"/>
      <c r="B219" s="420">
        <v>1</v>
      </c>
      <c r="C219" s="1330"/>
      <c r="D219" s="1330"/>
      <c r="E219" s="1330"/>
      <c r="F219" s="1330"/>
      <c r="G219" s="1331"/>
      <c r="H219" s="1331"/>
      <c r="I219" s="1331"/>
      <c r="J219" s="1331"/>
      <c r="K219" s="1392"/>
      <c r="L219" s="1392"/>
    </row>
    <row r="220" spans="1:54" ht="27.95" customHeight="1">
      <c r="A220" s="408"/>
      <c r="B220" s="420">
        <v>2</v>
      </c>
      <c r="C220" s="1330"/>
      <c r="D220" s="1330"/>
      <c r="E220" s="1330"/>
      <c r="F220" s="1330"/>
      <c r="G220" s="1331"/>
      <c r="H220" s="1331"/>
      <c r="I220" s="1331"/>
      <c r="J220" s="1331"/>
      <c r="K220" s="1392"/>
      <c r="L220" s="1392"/>
    </row>
    <row r="221" spans="1:54" ht="27.95" customHeight="1">
      <c r="A221" s="408"/>
      <c r="B221" s="420">
        <v>3</v>
      </c>
      <c r="C221" s="1330"/>
      <c r="D221" s="1330"/>
      <c r="E221" s="1330"/>
      <c r="F221" s="1330"/>
      <c r="G221" s="1331"/>
      <c r="H221" s="1331"/>
      <c r="I221" s="1331"/>
      <c r="J221" s="1331"/>
      <c r="K221" s="1392"/>
      <c r="L221" s="1392"/>
    </row>
    <row r="222" spans="1:54" ht="27.95" customHeight="1">
      <c r="A222" s="408"/>
      <c r="B222" s="420">
        <v>4</v>
      </c>
      <c r="C222" s="1330"/>
      <c r="D222" s="1330"/>
      <c r="E222" s="1330"/>
      <c r="F222" s="1330"/>
      <c r="G222" s="1331"/>
      <c r="H222" s="1331"/>
      <c r="I222" s="1331"/>
      <c r="J222" s="1331"/>
      <c r="K222" s="1392"/>
      <c r="L222" s="1392"/>
    </row>
    <row r="223" spans="1:54" ht="27.95" customHeight="1">
      <c r="A223" s="408"/>
      <c r="B223" s="420">
        <v>5</v>
      </c>
      <c r="C223" s="1330"/>
      <c r="D223" s="1330"/>
      <c r="E223" s="1330"/>
      <c r="F223" s="1330"/>
      <c r="G223" s="1331"/>
      <c r="H223" s="1331"/>
      <c r="I223" s="1331"/>
      <c r="J223" s="1331"/>
      <c r="K223" s="1392"/>
      <c r="L223" s="1392"/>
    </row>
    <row r="224" spans="1:54" ht="21" customHeight="1">
      <c r="A224" s="418">
        <v>3</v>
      </c>
      <c r="B224" s="421" t="s">
        <v>25</v>
      </c>
      <c r="C224" s="406"/>
      <c r="D224" s="414"/>
      <c r="E224" s="414"/>
      <c r="F224" s="414"/>
      <c r="G224" s="422"/>
      <c r="H224" s="388"/>
      <c r="I224" s="389"/>
      <c r="J224" s="389"/>
      <c r="K224" s="389"/>
      <c r="L224" s="389"/>
    </row>
    <row r="225" spans="1:54" ht="18" customHeight="1">
      <c r="A225" s="423">
        <v>3.1</v>
      </c>
      <c r="B225" s="1399" t="s">
        <v>26</v>
      </c>
      <c r="C225" s="1399"/>
      <c r="D225" s="1399"/>
      <c r="E225" s="1399"/>
      <c r="F225" s="375"/>
      <c r="G225" s="424"/>
      <c r="H225" s="273"/>
      <c r="I225" s="287"/>
      <c r="J225" s="287"/>
      <c r="K225" s="287"/>
      <c r="L225" s="287"/>
    </row>
    <row r="226" spans="1:54" ht="67.5" customHeight="1">
      <c r="A226" s="408"/>
      <c r="B226" s="1344" t="s">
        <v>27</v>
      </c>
      <c r="C226" s="1344"/>
      <c r="D226" s="1344"/>
      <c r="E226" s="1344"/>
      <c r="F226" s="1344"/>
      <c r="G226" s="1344"/>
      <c r="H226" s="1344"/>
      <c r="I226" s="1344"/>
      <c r="J226" s="1344"/>
      <c r="K226" s="1344"/>
      <c r="L226" s="1344"/>
    </row>
    <row r="227" spans="1:54" s="28" customFormat="1" ht="35.25" customHeight="1">
      <c r="A227" s="408"/>
      <c r="B227" s="1397" t="s">
        <v>28</v>
      </c>
      <c r="C227" s="1397"/>
      <c r="D227" s="1397"/>
      <c r="E227" s="1393" t="s">
        <v>29</v>
      </c>
      <c r="F227" s="1394"/>
      <c r="G227" s="1394"/>
      <c r="H227" s="1395"/>
      <c r="I227" s="1397" t="s">
        <v>30</v>
      </c>
      <c r="J227" s="1397"/>
      <c r="K227" s="1397"/>
      <c r="L227" s="1397"/>
      <c r="M227" s="106"/>
      <c r="N227" s="106"/>
      <c r="O227" s="106"/>
      <c r="P227" s="106"/>
      <c r="Q227" s="106"/>
      <c r="R227" s="106"/>
      <c r="S227" s="106"/>
      <c r="T227" s="106"/>
      <c r="U227" s="106"/>
      <c r="V227" s="106"/>
      <c r="W227" s="106"/>
      <c r="X227" s="106"/>
      <c r="Y227" s="106"/>
      <c r="Z227" s="106"/>
      <c r="AA227" s="106"/>
      <c r="AB227" s="106"/>
      <c r="AC227" s="106"/>
      <c r="AD227" s="106"/>
      <c r="AE227" s="106"/>
      <c r="AF227" s="106"/>
      <c r="AG227" s="106"/>
      <c r="AH227" s="106"/>
      <c r="AI227" s="106"/>
      <c r="AJ227" s="106"/>
      <c r="AK227" s="106"/>
      <c r="AL227" s="106"/>
      <c r="AM227" s="106"/>
      <c r="AN227" s="106"/>
      <c r="AO227" s="106"/>
      <c r="AP227" s="106"/>
      <c r="AQ227" s="106"/>
      <c r="AR227" s="106"/>
      <c r="AS227" s="106"/>
      <c r="AT227" s="106"/>
      <c r="AU227" s="106"/>
      <c r="AV227" s="106"/>
      <c r="AW227" s="106"/>
      <c r="AX227" s="106"/>
      <c r="AY227" s="106"/>
      <c r="AZ227" s="106"/>
      <c r="BA227" s="106"/>
      <c r="BB227" s="106"/>
    </row>
    <row r="228" spans="1:54" ht="20.100000000000001" customHeight="1">
      <c r="A228" s="408"/>
      <c r="B228" s="1330"/>
      <c r="C228" s="1330"/>
      <c r="D228" s="1330"/>
      <c r="E228" s="1331"/>
      <c r="F228" s="1331"/>
      <c r="G228" s="1331"/>
      <c r="H228" s="1331"/>
      <c r="I228" s="1331"/>
      <c r="J228" s="1331"/>
      <c r="K228" s="1331"/>
      <c r="L228" s="1331"/>
    </row>
    <row r="229" spans="1:54" ht="20.100000000000001" customHeight="1">
      <c r="A229" s="408"/>
      <c r="B229" s="1330"/>
      <c r="C229" s="1330"/>
      <c r="D229" s="1330"/>
      <c r="E229" s="1331"/>
      <c r="F229" s="1331"/>
      <c r="G229" s="1331"/>
      <c r="H229" s="1331"/>
      <c r="I229" s="1331"/>
      <c r="J229" s="1331"/>
      <c r="K229" s="1331"/>
      <c r="L229" s="1331"/>
    </row>
    <row r="230" spans="1:54" ht="20.100000000000001" customHeight="1">
      <c r="A230" s="408"/>
      <c r="B230" s="1330"/>
      <c r="C230" s="1330"/>
      <c r="D230" s="1330"/>
      <c r="E230" s="1331"/>
      <c r="F230" s="1331"/>
      <c r="G230" s="1331"/>
      <c r="H230" s="1331"/>
      <c r="I230" s="1331"/>
      <c r="J230" s="1331"/>
      <c r="K230" s="1331"/>
      <c r="L230" s="1331"/>
    </row>
    <row r="231" spans="1:54" ht="20.100000000000001" customHeight="1">
      <c r="A231" s="408"/>
      <c r="B231" s="1330"/>
      <c r="C231" s="1330"/>
      <c r="D231" s="1330"/>
      <c r="E231" s="1331"/>
      <c r="F231" s="1331"/>
      <c r="G231" s="1331"/>
      <c r="H231" s="1331"/>
      <c r="I231" s="1331"/>
      <c r="J231" s="1331"/>
      <c r="K231" s="1331"/>
      <c r="L231" s="1331"/>
    </row>
    <row r="232" spans="1:54" ht="20.100000000000001" customHeight="1">
      <c r="A232" s="408"/>
      <c r="B232" s="1330"/>
      <c r="C232" s="1330"/>
      <c r="D232" s="1330"/>
      <c r="E232" s="1331"/>
      <c r="F232" s="1331"/>
      <c r="G232" s="1331"/>
      <c r="H232" s="1331"/>
      <c r="I232" s="1331"/>
      <c r="J232" s="1331"/>
      <c r="K232" s="1331"/>
      <c r="L232" s="1331"/>
    </row>
    <row r="233" spans="1:54" ht="20.100000000000001" customHeight="1">
      <c r="A233" s="408"/>
      <c r="B233" s="1330"/>
      <c r="C233" s="1330"/>
      <c r="D233" s="1330"/>
      <c r="E233" s="1331"/>
      <c r="F233" s="1331"/>
      <c r="G233" s="1331"/>
      <c r="H233" s="1331"/>
      <c r="I233" s="1331"/>
      <c r="J233" s="1331"/>
      <c r="K233" s="1331"/>
      <c r="L233" s="1331"/>
    </row>
    <row r="234" spans="1:54" s="28" customFormat="1" ht="20.100000000000001" customHeight="1">
      <c r="A234" s="391">
        <v>3.2</v>
      </c>
      <c r="B234" s="391" t="s">
        <v>31</v>
      </c>
      <c r="C234" s="425"/>
      <c r="D234" s="425"/>
      <c r="E234" s="425"/>
      <c r="F234" s="425"/>
      <c r="G234" s="422"/>
      <c r="H234" s="388"/>
      <c r="I234" s="388"/>
      <c r="J234" s="388"/>
      <c r="K234" s="388"/>
      <c r="L234" s="388"/>
      <c r="M234" s="106"/>
      <c r="N234" s="106"/>
      <c r="O234" s="106"/>
      <c r="P234" s="106"/>
      <c r="Q234" s="106"/>
      <c r="R234" s="106"/>
      <c r="S234" s="106"/>
      <c r="T234" s="106"/>
      <c r="U234" s="106"/>
      <c r="V234" s="106"/>
      <c r="W234" s="106"/>
      <c r="X234" s="106"/>
      <c r="Y234" s="106"/>
      <c r="Z234" s="106"/>
      <c r="AA234" s="106"/>
      <c r="AB234" s="106"/>
      <c r="AC234" s="106"/>
      <c r="AD234" s="106"/>
      <c r="AE234" s="106"/>
      <c r="AF234" s="106"/>
      <c r="AG234" s="106"/>
      <c r="AH234" s="106"/>
      <c r="AI234" s="106"/>
      <c r="AJ234" s="106"/>
      <c r="AK234" s="106"/>
      <c r="AL234" s="106"/>
      <c r="AM234" s="106"/>
      <c r="AN234" s="106"/>
      <c r="AO234" s="106"/>
      <c r="AP234" s="106"/>
      <c r="AQ234" s="106"/>
      <c r="AR234" s="106"/>
      <c r="AS234" s="106"/>
      <c r="AT234" s="106"/>
      <c r="AU234" s="106"/>
      <c r="AV234" s="106"/>
      <c r="AW234" s="106"/>
      <c r="AX234" s="106"/>
      <c r="AY234" s="106"/>
      <c r="AZ234" s="106"/>
      <c r="BA234" s="106"/>
      <c r="BB234" s="106"/>
    </row>
    <row r="235" spans="1:54" s="28" customFormat="1" ht="20.100000000000001" customHeight="1">
      <c r="A235" s="85"/>
      <c r="B235" s="85"/>
      <c r="C235" s="426"/>
      <c r="D235" s="426"/>
      <c r="E235" s="426"/>
      <c r="F235" s="426"/>
      <c r="G235" s="424"/>
      <c r="H235" s="273"/>
      <c r="I235" s="273"/>
      <c r="J235" s="273"/>
      <c r="K235" s="427" t="s">
        <v>597</v>
      </c>
      <c r="L235" s="428"/>
      <c r="M235" s="106"/>
      <c r="N235" s="106"/>
      <c r="O235" s="106"/>
      <c r="P235" s="106"/>
      <c r="Q235" s="106"/>
      <c r="R235" s="106"/>
      <c r="S235" s="106"/>
      <c r="T235" s="106"/>
      <c r="U235" s="106"/>
      <c r="V235" s="106"/>
      <c r="W235" s="106"/>
      <c r="X235" s="106"/>
      <c r="Y235" s="106"/>
      <c r="Z235" s="106"/>
      <c r="AA235" s="106"/>
      <c r="AB235" s="106"/>
      <c r="AC235" s="106"/>
      <c r="AD235" s="106"/>
      <c r="AE235" s="106"/>
      <c r="AF235" s="106"/>
      <c r="AG235" s="106"/>
      <c r="AH235" s="106"/>
      <c r="AI235" s="106"/>
      <c r="AJ235" s="106"/>
      <c r="AK235" s="106"/>
      <c r="AL235" s="106"/>
      <c r="AM235" s="106"/>
      <c r="AN235" s="106"/>
      <c r="AO235" s="106"/>
      <c r="AP235" s="106"/>
      <c r="AQ235" s="106"/>
      <c r="AR235" s="106"/>
      <c r="AS235" s="106"/>
      <c r="AT235" s="106"/>
      <c r="AU235" s="106"/>
      <c r="AV235" s="106"/>
      <c r="AW235" s="106"/>
      <c r="AX235" s="106"/>
      <c r="AY235" s="106"/>
      <c r="AZ235" s="106"/>
      <c r="BA235" s="106"/>
      <c r="BB235" s="106"/>
    </row>
    <row r="236" spans="1:54" s="28" customFormat="1" ht="20.100000000000001" customHeight="1">
      <c r="A236" s="391"/>
      <c r="B236" s="429" t="s">
        <v>595</v>
      </c>
      <c r="C236" s="1397" t="s">
        <v>596</v>
      </c>
      <c r="D236" s="1397"/>
      <c r="E236" s="1397"/>
      <c r="F236" s="1397"/>
      <c r="G236" s="1397"/>
      <c r="H236" s="1393" t="s">
        <v>32</v>
      </c>
      <c r="I236" s="1394"/>
      <c r="J236" s="1394"/>
      <c r="K236" s="1394"/>
      <c r="L236" s="1395"/>
      <c r="M236" s="106"/>
      <c r="N236" s="106"/>
      <c r="O236" s="106"/>
      <c r="P236" s="106"/>
      <c r="Q236" s="106"/>
      <c r="R236" s="106"/>
      <c r="S236" s="106"/>
      <c r="T236" s="106"/>
      <c r="U236" s="106"/>
      <c r="V236" s="106"/>
      <c r="W236" s="106"/>
      <c r="X236" s="106"/>
      <c r="Y236" s="106"/>
      <c r="Z236" s="106"/>
      <c r="AA236" s="106"/>
      <c r="AB236" s="106"/>
      <c r="AC236" s="106"/>
      <c r="AD236" s="106"/>
      <c r="AE236" s="106"/>
      <c r="AF236" s="106"/>
      <c r="AG236" s="106"/>
      <c r="AH236" s="106"/>
      <c r="AI236" s="106"/>
      <c r="AJ236" s="106"/>
      <c r="AK236" s="106"/>
      <c r="AL236" s="106"/>
      <c r="AM236" s="106"/>
      <c r="AN236" s="106"/>
      <c r="AO236" s="106"/>
      <c r="AP236" s="106"/>
      <c r="AQ236" s="106"/>
      <c r="AR236" s="106"/>
      <c r="AS236" s="106"/>
      <c r="AT236" s="106"/>
      <c r="AU236" s="106"/>
      <c r="AV236" s="106"/>
      <c r="AW236" s="106"/>
      <c r="AX236" s="106"/>
      <c r="AY236" s="106"/>
      <c r="AZ236" s="106"/>
      <c r="BA236" s="106"/>
      <c r="BB236" s="106"/>
    </row>
    <row r="237" spans="1:54" s="221" customFormat="1" ht="33" customHeight="1">
      <c r="A237" s="430"/>
      <c r="B237" s="378"/>
      <c r="C237" s="379" t="s">
        <v>372</v>
      </c>
      <c r="D237" s="379" t="s">
        <v>371</v>
      </c>
      <c r="E237" s="379" t="s">
        <v>368</v>
      </c>
      <c r="F237" s="379" t="s">
        <v>369</v>
      </c>
      <c r="G237" s="379" t="s">
        <v>370</v>
      </c>
      <c r="H237" s="379" t="s">
        <v>373</v>
      </c>
      <c r="I237" s="379" t="s">
        <v>374</v>
      </c>
      <c r="J237" s="379" t="s">
        <v>375</v>
      </c>
      <c r="K237" s="379" t="s">
        <v>224</v>
      </c>
      <c r="L237" s="379" t="s">
        <v>321</v>
      </c>
      <c r="M237" s="220"/>
      <c r="N237" s="220"/>
      <c r="O237" s="220"/>
      <c r="P237" s="220"/>
      <c r="Q237" s="220"/>
      <c r="R237" s="220"/>
      <c r="S237" s="220"/>
      <c r="T237" s="220"/>
      <c r="U237" s="220"/>
      <c r="V237" s="220"/>
      <c r="W237" s="220"/>
      <c r="X237" s="220"/>
      <c r="Y237" s="220"/>
      <c r="Z237" s="220"/>
      <c r="AA237" s="220"/>
      <c r="AB237" s="220"/>
      <c r="AC237" s="220"/>
      <c r="AD237" s="220"/>
      <c r="AE237" s="220"/>
      <c r="AF237" s="220"/>
      <c r="AG237" s="220"/>
      <c r="AH237" s="220"/>
      <c r="AI237" s="220"/>
      <c r="AJ237" s="220"/>
      <c r="AK237" s="220"/>
      <c r="AL237" s="220"/>
      <c r="AM237" s="220"/>
      <c r="AN237" s="220"/>
      <c r="AO237" s="220"/>
      <c r="AP237" s="220"/>
      <c r="AQ237" s="220"/>
      <c r="AR237" s="220"/>
      <c r="AS237" s="220"/>
      <c r="AT237" s="220"/>
      <c r="AU237" s="220"/>
      <c r="AV237" s="220"/>
      <c r="AW237" s="220"/>
      <c r="AX237" s="220"/>
      <c r="AY237" s="220"/>
      <c r="AZ237" s="220"/>
      <c r="BA237" s="220"/>
      <c r="BB237" s="220"/>
    </row>
    <row r="238" spans="1:54" s="28" customFormat="1" ht="33" customHeight="1">
      <c r="A238" s="391"/>
      <c r="B238" s="378" t="s">
        <v>598</v>
      </c>
      <c r="C238" s="431"/>
      <c r="D238" s="431"/>
      <c r="E238" s="431"/>
      <c r="F238" s="431"/>
      <c r="G238" s="431"/>
      <c r="H238" s="431"/>
      <c r="I238" s="431"/>
      <c r="J238" s="431"/>
      <c r="K238" s="431"/>
      <c r="L238" s="431"/>
      <c r="M238" s="106"/>
      <c r="N238" s="106"/>
      <c r="O238" s="106"/>
      <c r="P238" s="106"/>
      <c r="Q238" s="106"/>
      <c r="R238" s="106"/>
      <c r="S238" s="106"/>
      <c r="T238" s="106"/>
      <c r="U238" s="106"/>
      <c r="V238" s="106"/>
      <c r="W238" s="106"/>
      <c r="X238" s="106"/>
      <c r="Y238" s="106"/>
      <c r="Z238" s="106"/>
      <c r="AA238" s="106"/>
      <c r="AB238" s="106"/>
      <c r="AC238" s="106"/>
      <c r="AD238" s="106"/>
      <c r="AE238" s="106"/>
      <c r="AF238" s="106"/>
      <c r="AG238" s="106"/>
      <c r="AH238" s="106"/>
      <c r="AI238" s="106"/>
      <c r="AJ238" s="106"/>
      <c r="AK238" s="106"/>
      <c r="AL238" s="106"/>
      <c r="AM238" s="106"/>
      <c r="AN238" s="106"/>
      <c r="AO238" s="106"/>
      <c r="AP238" s="106"/>
      <c r="AQ238" s="106"/>
      <c r="AR238" s="106"/>
      <c r="AS238" s="106"/>
      <c r="AT238" s="106"/>
      <c r="AU238" s="106"/>
      <c r="AV238" s="106"/>
      <c r="AW238" s="106"/>
      <c r="AX238" s="106"/>
      <c r="AY238" s="106"/>
      <c r="AZ238" s="106"/>
      <c r="BA238" s="106"/>
      <c r="BB238" s="106"/>
    </row>
    <row r="239" spans="1:54" s="28" customFormat="1" ht="33" customHeight="1">
      <c r="A239" s="85"/>
      <c r="B239" s="432" t="s">
        <v>599</v>
      </c>
      <c r="C239" s="223"/>
      <c r="D239" s="223"/>
      <c r="E239" s="223"/>
      <c r="F239" s="223"/>
      <c r="G239" s="223"/>
      <c r="H239" s="223"/>
      <c r="I239" s="223"/>
      <c r="J239" s="223"/>
      <c r="K239" s="223"/>
      <c r="L239" s="223"/>
      <c r="M239" s="106"/>
      <c r="N239" s="106"/>
      <c r="O239" s="106"/>
      <c r="P239" s="106"/>
      <c r="Q239" s="106"/>
      <c r="R239" s="106"/>
      <c r="S239" s="106"/>
      <c r="T239" s="106"/>
      <c r="U239" s="106"/>
      <c r="V239" s="106"/>
      <c r="W239" s="106"/>
      <c r="X239" s="106"/>
      <c r="Y239" s="106"/>
      <c r="Z239" s="106"/>
      <c r="AA239" s="106"/>
      <c r="AB239" s="106"/>
      <c r="AC239" s="106"/>
      <c r="AD239" s="106"/>
      <c r="AE239" s="106"/>
      <c r="AF239" s="106"/>
      <c r="AG239" s="106"/>
      <c r="AH239" s="106"/>
      <c r="AI239" s="106"/>
      <c r="AJ239" s="106"/>
      <c r="AK239" s="106"/>
      <c r="AL239" s="106"/>
      <c r="AM239" s="106"/>
      <c r="AN239" s="106"/>
      <c r="AO239" s="106"/>
      <c r="AP239" s="106"/>
      <c r="AQ239" s="106"/>
      <c r="AR239" s="106"/>
      <c r="AS239" s="106"/>
      <c r="AT239" s="106"/>
      <c r="AU239" s="106"/>
      <c r="AV239" s="106"/>
      <c r="AW239" s="106"/>
      <c r="AX239" s="106"/>
      <c r="AY239" s="106"/>
      <c r="AZ239" s="106"/>
      <c r="BA239" s="106"/>
      <c r="BB239" s="106"/>
    </row>
    <row r="240" spans="1:54" s="28" customFormat="1" ht="33" customHeight="1">
      <c r="A240" s="391"/>
      <c r="B240" s="378" t="s">
        <v>602</v>
      </c>
      <c r="C240" s="431"/>
      <c r="D240" s="431"/>
      <c r="E240" s="431"/>
      <c r="F240" s="431"/>
      <c r="G240" s="431"/>
      <c r="H240" s="431"/>
      <c r="I240" s="431"/>
      <c r="J240" s="431"/>
      <c r="K240" s="431"/>
      <c r="L240" s="431"/>
      <c r="M240" s="106"/>
      <c r="N240" s="106"/>
      <c r="O240" s="106"/>
      <c r="P240" s="106"/>
      <c r="Q240" s="106"/>
      <c r="R240" s="106"/>
      <c r="S240" s="106"/>
      <c r="T240" s="106"/>
      <c r="U240" s="106"/>
      <c r="V240" s="106"/>
      <c r="W240" s="106"/>
      <c r="X240" s="106"/>
      <c r="Y240" s="106"/>
      <c r="Z240" s="106"/>
      <c r="AA240" s="106"/>
      <c r="AB240" s="106"/>
      <c r="AC240" s="106"/>
      <c r="AD240" s="106"/>
      <c r="AE240" s="106"/>
      <c r="AF240" s="106"/>
      <c r="AG240" s="106"/>
      <c r="AH240" s="106"/>
      <c r="AI240" s="106"/>
      <c r="AJ240" s="106"/>
      <c r="AK240" s="106"/>
      <c r="AL240" s="106"/>
      <c r="AM240" s="106"/>
      <c r="AN240" s="106"/>
      <c r="AO240" s="106"/>
      <c r="AP240" s="106"/>
      <c r="AQ240" s="106"/>
      <c r="AR240" s="106"/>
      <c r="AS240" s="106"/>
      <c r="AT240" s="106"/>
      <c r="AU240" s="106"/>
      <c r="AV240" s="106"/>
      <c r="AW240" s="106"/>
      <c r="AX240" s="106"/>
      <c r="AY240" s="106"/>
      <c r="AZ240" s="106"/>
      <c r="BA240" s="106"/>
      <c r="BB240" s="106"/>
    </row>
    <row r="241" spans="1:54" s="28" customFormat="1" ht="33" customHeight="1">
      <c r="A241" s="85"/>
      <c r="B241" s="432" t="s">
        <v>603</v>
      </c>
      <c r="C241" s="223"/>
      <c r="D241" s="223"/>
      <c r="E241" s="223"/>
      <c r="F241" s="223"/>
      <c r="G241" s="223"/>
      <c r="H241" s="223"/>
      <c r="I241" s="223"/>
      <c r="J241" s="223"/>
      <c r="K241" s="223"/>
      <c r="L241" s="223"/>
      <c r="M241" s="106"/>
      <c r="N241" s="106"/>
      <c r="O241" s="106"/>
      <c r="P241" s="106"/>
      <c r="Q241" s="106"/>
      <c r="R241" s="106"/>
      <c r="S241" s="106"/>
      <c r="T241" s="106"/>
      <c r="U241" s="106"/>
      <c r="V241" s="106"/>
      <c r="W241" s="106"/>
      <c r="X241" s="106"/>
      <c r="Y241" s="106"/>
      <c r="Z241" s="106"/>
      <c r="AA241" s="106"/>
      <c r="AB241" s="106"/>
      <c r="AC241" s="106"/>
      <c r="AD241" s="106"/>
      <c r="AE241" s="106"/>
      <c r="AF241" s="106"/>
      <c r="AG241" s="106"/>
      <c r="AH241" s="106"/>
      <c r="AI241" s="106"/>
      <c r="AJ241" s="106"/>
      <c r="AK241" s="106"/>
      <c r="AL241" s="106"/>
      <c r="AM241" s="106"/>
      <c r="AN241" s="106"/>
      <c r="AO241" s="106"/>
      <c r="AP241" s="106"/>
      <c r="AQ241" s="106"/>
      <c r="AR241" s="106"/>
      <c r="AS241" s="106"/>
      <c r="AT241" s="106"/>
      <c r="AU241" s="106"/>
      <c r="AV241" s="106"/>
      <c r="AW241" s="106"/>
      <c r="AX241" s="106"/>
      <c r="AY241" s="106"/>
      <c r="AZ241" s="106"/>
      <c r="BA241" s="106"/>
      <c r="BB241" s="106"/>
    </row>
    <row r="242" spans="1:54" s="28" customFormat="1" ht="33" customHeight="1">
      <c r="A242" s="391"/>
      <c r="B242" s="378" t="s">
        <v>604</v>
      </c>
      <c r="C242" s="431"/>
      <c r="D242" s="431"/>
      <c r="E242" s="431"/>
      <c r="F242" s="431"/>
      <c r="G242" s="431"/>
      <c r="H242" s="431"/>
      <c r="I242" s="431"/>
      <c r="J242" s="431"/>
      <c r="K242" s="431"/>
      <c r="L242" s="431"/>
      <c r="M242" s="106"/>
      <c r="N242" s="106"/>
      <c r="O242" s="106"/>
      <c r="P242" s="106"/>
      <c r="Q242" s="106"/>
      <c r="R242" s="106"/>
      <c r="S242" s="106"/>
      <c r="T242" s="106"/>
      <c r="U242" s="106"/>
      <c r="V242" s="106"/>
      <c r="W242" s="106"/>
      <c r="X242" s="106"/>
      <c r="Y242" s="106"/>
      <c r="Z242" s="106"/>
      <c r="AA242" s="106"/>
      <c r="AB242" s="106"/>
      <c r="AC242" s="106"/>
      <c r="AD242" s="106"/>
      <c r="AE242" s="106"/>
      <c r="AF242" s="106"/>
      <c r="AG242" s="106"/>
      <c r="AH242" s="106"/>
      <c r="AI242" s="106"/>
      <c r="AJ242" s="106"/>
      <c r="AK242" s="106"/>
      <c r="AL242" s="106"/>
      <c r="AM242" s="106"/>
      <c r="AN242" s="106"/>
      <c r="AO242" s="106"/>
      <c r="AP242" s="106"/>
      <c r="AQ242" s="106"/>
      <c r="AR242" s="106"/>
      <c r="AS242" s="106"/>
      <c r="AT242" s="106"/>
      <c r="AU242" s="106"/>
      <c r="AV242" s="106"/>
      <c r="AW242" s="106"/>
      <c r="AX242" s="106"/>
      <c r="AY242" s="106"/>
      <c r="AZ242" s="106"/>
      <c r="BA242" s="106"/>
      <c r="BB242" s="106"/>
    </row>
    <row r="243" spans="1:54" s="28" customFormat="1" ht="33" customHeight="1">
      <c r="A243" s="85"/>
      <c r="B243" s="432" t="s">
        <v>605</v>
      </c>
      <c r="C243" s="223"/>
      <c r="D243" s="223"/>
      <c r="E243" s="223"/>
      <c r="F243" s="223"/>
      <c r="G243" s="223"/>
      <c r="H243" s="223"/>
      <c r="I243" s="223"/>
      <c r="J243" s="223"/>
      <c r="K243" s="223"/>
      <c r="L243" s="223"/>
      <c r="M243" s="106"/>
      <c r="N243" s="106"/>
      <c r="O243" s="106"/>
      <c r="P243" s="106"/>
      <c r="Q243" s="106"/>
      <c r="R243" s="106"/>
      <c r="S243" s="106"/>
      <c r="T243" s="106"/>
      <c r="U243" s="106"/>
      <c r="V243" s="106"/>
      <c r="W243" s="106"/>
      <c r="X243" s="106"/>
      <c r="Y243" s="106"/>
      <c r="Z243" s="106"/>
      <c r="AA243" s="106"/>
      <c r="AB243" s="106"/>
      <c r="AC243" s="106"/>
      <c r="AD243" s="106"/>
      <c r="AE243" s="106"/>
      <c r="AF243" s="106"/>
      <c r="AG243" s="106"/>
      <c r="AH243" s="106"/>
      <c r="AI243" s="106"/>
      <c r="AJ243" s="106"/>
      <c r="AK243" s="106"/>
      <c r="AL243" s="106"/>
      <c r="AM243" s="106"/>
      <c r="AN243" s="106"/>
      <c r="AO243" s="106"/>
      <c r="AP243" s="106"/>
      <c r="AQ243" s="106"/>
      <c r="AR243" s="106"/>
      <c r="AS243" s="106"/>
      <c r="AT243" s="106"/>
      <c r="AU243" s="106"/>
      <c r="AV243" s="106"/>
      <c r="AW243" s="106"/>
      <c r="AX243" s="106"/>
      <c r="AY243" s="106"/>
      <c r="AZ243" s="106"/>
      <c r="BA243" s="106"/>
      <c r="BB243" s="106"/>
    </row>
    <row r="244" spans="1:54" ht="20.100000000000001" customHeight="1">
      <c r="A244" s="433"/>
      <c r="B244" s="433"/>
      <c r="C244" s="434"/>
      <c r="D244" s="434"/>
      <c r="E244" s="434"/>
      <c r="F244" s="434"/>
      <c r="G244" s="422"/>
      <c r="H244" s="388"/>
      <c r="I244" s="389"/>
      <c r="J244" s="389"/>
      <c r="K244" s="389"/>
      <c r="L244" s="389"/>
    </row>
    <row r="245" spans="1:54" ht="20.100000000000001" customHeight="1">
      <c r="A245" s="435"/>
      <c r="B245" s="435"/>
      <c r="C245" s="376"/>
      <c r="D245" s="376"/>
      <c r="E245" s="376"/>
      <c r="F245" s="376"/>
      <c r="G245" s="424"/>
      <c r="H245" s="273"/>
      <c r="I245" s="287"/>
      <c r="J245" s="287"/>
      <c r="K245" s="287"/>
      <c r="L245" s="287"/>
    </row>
    <row r="246" spans="1:54" ht="24" customHeight="1">
      <c r="A246" s="433"/>
      <c r="B246" s="433"/>
      <c r="C246" s="434"/>
      <c r="D246" s="434"/>
      <c r="E246" s="434"/>
      <c r="F246" s="389"/>
      <c r="G246" s="436"/>
      <c r="H246" s="273"/>
      <c r="I246" s="287"/>
      <c r="J246" s="287"/>
      <c r="K246" s="287"/>
      <c r="L246" s="287"/>
    </row>
    <row r="247" spans="1:54" ht="24" customHeight="1">
      <c r="A247" s="93" t="s">
        <v>231</v>
      </c>
      <c r="B247" s="1398" t="str">
        <f>B93</f>
        <v/>
      </c>
      <c r="C247" s="1398"/>
      <c r="D247" s="1398"/>
      <c r="E247" s="287"/>
      <c r="F247" s="273"/>
      <c r="G247" s="436" t="s">
        <v>229</v>
      </c>
      <c r="H247" s="1390" t="str">
        <f>H93</f>
        <v/>
      </c>
      <c r="I247" s="1391"/>
      <c r="J247" s="1391"/>
      <c r="K247" s="1391"/>
      <c r="L247" s="1391"/>
    </row>
    <row r="248" spans="1:54" ht="24" customHeight="1">
      <c r="A248" s="93" t="s">
        <v>232</v>
      </c>
      <c r="B248" s="1396" t="str">
        <f>B94</f>
        <v/>
      </c>
      <c r="C248" s="1396"/>
      <c r="D248" s="1396"/>
      <c r="E248" s="287"/>
      <c r="F248" s="273"/>
      <c r="G248" s="436" t="s">
        <v>230</v>
      </c>
      <c r="H248" s="1390" t="str">
        <f>H94</f>
        <v/>
      </c>
      <c r="I248" s="1391"/>
      <c r="J248" s="1391"/>
      <c r="K248" s="1391"/>
      <c r="L248" s="1391"/>
    </row>
    <row r="249" spans="1:54" ht="24" customHeight="1">
      <c r="A249" s="287"/>
      <c r="B249" s="287"/>
      <c r="C249" s="287"/>
      <c r="D249" s="287"/>
      <c r="E249" s="287"/>
      <c r="F249" s="287"/>
      <c r="G249" s="436"/>
      <c r="H249" s="287"/>
      <c r="I249" s="287"/>
      <c r="J249" s="287"/>
      <c r="K249" s="287"/>
      <c r="L249" s="287"/>
    </row>
  </sheetData>
  <sheetProtection password="EE0B" sheet="1" objects="1" scenarios="1" formatColumns="0" formatRows="0" selectLockedCells="1"/>
  <customSheetViews>
    <customSheetView guid="{5BA86A6E-BC14-42F9-9389-686525E5B7F9}" showPageBreaks="1" showGridLines="0" zeroValues="0" printArea="1" view="pageBreakPreview">
      <selection activeCell="F87" sqref="F87"/>
      <rowBreaks count="4" manualBreakCount="4">
        <brk id="24" max="16383" man="1"/>
        <brk id="69" max="16383" man="1"/>
        <brk id="95" max="16383" man="1"/>
        <brk id="172" max="16383" man="1"/>
      </rowBreaks>
      <pageMargins left="0.63" right="0.42" top="0.57999999999999996" bottom="0.6" header="0.34" footer="0.35"/>
      <pageSetup scale="97" orientation="portrait" r:id="rId1"/>
      <headerFooter alignWithMargins="0">
        <oddFooter>&amp;R&amp;"Book Antiqua,Bold"&amp;8 Page &amp;P of &amp;N</oddFooter>
      </headerFooter>
    </customSheetView>
    <customSheetView guid="{5F738A72-7345-43CF-AB7D-86158EA0AE83}" showPageBreaks="1" showGridLines="0" zeroValues="0" printArea="1" view="pageBreakPreview" topLeftCell="A73">
      <selection activeCell="F87" sqref="F87"/>
      <rowBreaks count="4" manualBreakCount="4">
        <brk id="24" max="16383" man="1"/>
        <brk id="69" max="16383" man="1"/>
        <brk id="95" max="16383" man="1"/>
        <brk id="172" max="16383" man="1"/>
      </rowBreaks>
      <pageMargins left="0.63" right="0.42" top="0.57999999999999996" bottom="0.6" header="0.34" footer="0.35"/>
      <pageSetup scale="97" orientation="portrait" r:id="rId2"/>
      <headerFooter alignWithMargins="0">
        <oddFooter>&amp;R&amp;"Book Antiqua,Bold"&amp;8 Page &amp;P of &amp;N</oddFooter>
      </headerFooter>
    </customSheetView>
    <customSheetView guid="{952295AE-A9B5-4F86-B190-F32791A094BA}" showPageBreaks="1" showGridLines="0" zeroValues="0" printArea="1" hiddenRows="1" view="pageBreakPreview" topLeftCell="A7">
      <selection activeCell="A3" sqref="A3:L3"/>
      <rowBreaks count="4" manualBreakCount="4">
        <brk id="24" max="16383" man="1"/>
        <brk id="55" max="16383" man="1"/>
        <brk id="81" max="16383" man="1"/>
        <brk id="158" max="16383" man="1"/>
      </rowBreaks>
      <pageMargins left="0.63" right="0.42" top="0.57999999999999996" bottom="0.6" header="0.34" footer="0.35"/>
      <pageSetup scale="97" orientation="portrait" r:id="rId3"/>
      <headerFooter alignWithMargins="0">
        <oddFooter>&amp;R&amp;"Book Antiqua,Bold"&amp;8 Page &amp;P of &amp;N</oddFooter>
      </headerFooter>
    </customSheetView>
    <customSheetView guid="{72DED9DF-AFAA-4EF2-A206-FD53551442E1}" showPageBreaks="1" showGridLines="0" zeroValues="0" printArea="1" hiddenRows="1" view="pageBreakPreview" topLeftCell="A67">
      <selection activeCell="A3" sqref="A3:L3"/>
      <rowBreaks count="4" manualBreakCount="4">
        <brk id="24" max="16383" man="1"/>
        <brk id="55" max="16383" man="1"/>
        <brk id="81" max="16383" man="1"/>
        <brk id="158" max="16383" man="1"/>
      </rowBreaks>
      <pageMargins left="0.63" right="0.42" top="0.57999999999999996" bottom="0.6" header="0.34" footer="0.35"/>
      <pageSetup scale="97" orientation="portrait" r:id="rId4"/>
      <headerFooter alignWithMargins="0">
        <oddFooter>&amp;R&amp;"Book Antiqua,Bold"&amp;8 Page &amp;P of &amp;N</oddFooter>
      </headerFooter>
    </customSheetView>
    <customSheetView guid="{929A0717-72EC-456B-8C34-59EEDA46A622}" showPageBreaks="1" showGridLines="0" zeroValues="0" printArea="1" hiddenRows="1" view="pageBreakPreview" topLeftCell="A67">
      <selection activeCell="I72" sqref="I72"/>
      <rowBreaks count="4" manualBreakCount="4">
        <brk id="24" max="16383" man="1"/>
        <brk id="55" max="16383" man="1"/>
        <brk id="81" max="16383" man="1"/>
        <brk id="158" max="16383" man="1"/>
      </rowBreaks>
      <pageMargins left="0.63" right="0.42" top="0.57999999999999996" bottom="0.6" header="0.34" footer="0.35"/>
      <pageSetup scale="97" orientation="portrait" r:id="rId5"/>
      <headerFooter alignWithMargins="0">
        <oddFooter>&amp;R&amp;"Book Antiqua,Bold"&amp;8 Page &amp;P of &amp;N</oddFooter>
      </headerFooter>
    </customSheetView>
    <customSheetView guid="{101E340E-5624-46EF-AADB-2F62C21B5295}" showPageBreaks="1" showGridLines="0" zeroValues="0" printArea="1" hiddenRows="1" view="pageBreakPreview" topLeftCell="A30">
      <selection activeCell="B45" sqref="B45"/>
      <rowBreaks count="5" manualBreakCount="5">
        <brk id="24" max="16383" man="1"/>
        <brk id="51" max="11" man="1"/>
        <brk id="55" max="16383" man="1"/>
        <brk id="81" max="16383" man="1"/>
        <brk id="158" max="16383" man="1"/>
      </rowBreaks>
      <pageMargins left="0.63" right="0.42" top="0.57999999999999996" bottom="0.6" header="0.34" footer="0.35"/>
      <pageSetup scale="97" orientation="portrait" r:id="rId6"/>
      <headerFooter alignWithMargins="0">
        <oddFooter>&amp;R&amp;"Book Antiqua,Bold"&amp;8 Page &amp;P of &amp;N</oddFooter>
      </headerFooter>
    </customSheetView>
    <customSheetView guid="{A667ED77-8424-4D1C-8A46-14ECA26AEC7D}"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7"/>
      <headerFooter alignWithMargins="0">
        <oddFooter>&amp;R&amp;"Book Antiqua,Bold"&amp;8 Page &amp;P of &amp;N</oddFooter>
      </headerFooter>
    </customSheetView>
    <customSheetView guid="{7A122CCC-B984-47E9-88CF-89418CB24A21}" showGridLines="0" zeroValues="0" showRuler="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zeroValues="0" printArea="1" topLeftCell="A205">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244B8F7F-C84C-4134-A8A5-723A75D45FC2}" showGridLines="0" zeroValues="0">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L68" sqref="L68"/>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B3AA1F62-F1E5-4DDF-B9C9-D54D9BFF6A2A}"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17"/>
      <headerFooter alignWithMargins="0">
        <oddFooter>&amp;R&amp;"Book Antiqua,Bold"&amp;8 Page &amp;P of &amp;N</oddFooter>
      </headerFooter>
    </customSheetView>
    <customSheetView guid="{9E565B0E-8A1D-4C38-9278-F5233F8D5014}" showPageBreaks="1" showGridLines="0" zeroValues="0" printArea="1" view="pageBreakPreview" topLeftCell="A31">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18"/>
      <headerFooter alignWithMargins="0">
        <oddFooter>&amp;R&amp;"Book Antiqua,Bold"&amp;8 Page &amp;P of &amp;N</oddFooter>
      </headerFooter>
    </customSheetView>
    <customSheetView guid="{EC8792F6-94EB-40FE-A69E-3F2E55E190BC}" showPageBreaks="1" showGridLines="0" zeroValues="0" printArea="1" view="pageBreakPreview" topLeftCell="A22">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19"/>
      <headerFooter alignWithMargins="0">
        <oddFooter>&amp;R&amp;"Book Antiqua,Bold"&amp;8 Page &amp;P of &amp;N</oddFooter>
      </headerFooter>
    </customSheetView>
    <customSheetView guid="{89D1B684-1876-468F-8D99-45DA6BBF39C7}" showPageBreaks="1" showGridLines="0" zeroValues="0" printArea="1" hiddenRows="1" view="pageBreakPreview" topLeftCell="A2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20"/>
      <headerFooter alignWithMargins="0">
        <oddFooter>&amp;R&amp;"Book Antiqua,Bold"&amp;8 Page &amp;P of &amp;N</oddFooter>
      </headerFooter>
    </customSheetView>
    <customSheetView guid="{0B94E550-FB49-4D0D-BCDB-8811C4A584DD}" showPageBreaks="1" showGridLines="0" zeroValues="0" printArea="1" hiddenRows="1" view="pageBreakPreview" topLeftCell="A3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21"/>
      <headerFooter alignWithMargins="0">
        <oddFooter>&amp;R&amp;"Book Antiqua,Bold"&amp;8 Page &amp;P of &amp;N</oddFooter>
      </headerFooter>
    </customSheetView>
    <customSheetView guid="{F6380D37-4860-4332-ADDD-1ED2A1D0EFC6}" showPageBreaks="1" showGridLines="0" zeroValues="0" printArea="1" hiddenRows="1" view="pageBreakPreview" topLeftCell="A67">
      <selection activeCell="A3" sqref="A3:L3"/>
      <rowBreaks count="4" manualBreakCount="4">
        <brk id="24" max="16383" man="1"/>
        <brk id="55" max="16383" man="1"/>
        <brk id="81" max="16383" man="1"/>
        <brk id="158" max="16383" man="1"/>
      </rowBreaks>
      <pageMargins left="0.63" right="0.42" top="0.57999999999999996" bottom="0.6" header="0.34" footer="0.35"/>
      <pageSetup scale="97" orientation="portrait" r:id="rId22"/>
      <headerFooter alignWithMargins="0">
        <oddFooter>&amp;R&amp;"Book Antiqua,Bold"&amp;8 Page &amp;P of &amp;N</oddFooter>
      </headerFooter>
    </customSheetView>
    <customSheetView guid="{CC51813E-AF1D-4DE0-AF54-AE0A75A48961}" showPageBreaks="1" showGridLines="0" zeroValues="0" printArea="1" hiddenRows="1" view="pageBreakPreview" topLeftCell="A76">
      <selection activeCell="I81" sqref="I81"/>
      <rowBreaks count="4" manualBreakCount="4">
        <brk id="24" max="16383" man="1"/>
        <brk id="64" max="16383" man="1"/>
        <brk id="90" max="16383" man="1"/>
        <brk id="167" max="16383" man="1"/>
      </rowBreaks>
      <pageMargins left="0.63" right="0.42" top="0.57999999999999996" bottom="0.6" header="0.34" footer="0.35"/>
      <pageSetup scale="97" orientation="portrait" r:id="rId23"/>
      <headerFooter alignWithMargins="0">
        <oddFooter>&amp;R&amp;"Book Antiqua,Bold"&amp;8 Page &amp;P of &amp;N</oddFooter>
      </headerFooter>
    </customSheetView>
    <customSheetView guid="{E425B1E6-C9CD-4438-A9B0-BAD7005464F1}" showPageBreaks="1" showGridLines="0" zeroValues="0" printArea="1" hiddenRows="1" view="pageBreakPreview" topLeftCell="A43">
      <selection activeCell="I46" sqref="I46:L46"/>
      <rowBreaks count="4" manualBreakCount="4">
        <brk id="24" max="16383" man="1"/>
        <brk id="64" max="16383" man="1"/>
        <brk id="90" max="16383" man="1"/>
        <brk id="167" max="16383" man="1"/>
      </rowBreaks>
      <pageMargins left="0.63" right="0.42" top="0.57999999999999996" bottom="0.6" header="0.34" footer="0.35"/>
      <pageSetup scale="97" orientation="portrait" r:id="rId24"/>
      <headerFooter alignWithMargins="0">
        <oddFooter>&amp;R&amp;"Book Antiqua,Bold"&amp;8 Page &amp;P of &amp;N</oddFooter>
      </headerFooter>
    </customSheetView>
  </customSheetViews>
  <mergeCells count="333">
    <mergeCell ref="C69:F69"/>
    <mergeCell ref="G59:L59"/>
    <mergeCell ref="G65:L65"/>
    <mergeCell ref="G66:L66"/>
    <mergeCell ref="G67:L67"/>
    <mergeCell ref="G68:L68"/>
    <mergeCell ref="G69:L69"/>
    <mergeCell ref="C66:F66"/>
    <mergeCell ref="C67:F67"/>
    <mergeCell ref="C68:F68"/>
    <mergeCell ref="C60:F60"/>
    <mergeCell ref="G60:L60"/>
    <mergeCell ref="C61:F61"/>
    <mergeCell ref="G61:L61"/>
    <mergeCell ref="C62:F62"/>
    <mergeCell ref="G62:L62"/>
    <mergeCell ref="C63:F63"/>
    <mergeCell ref="G63:L63"/>
    <mergeCell ref="C64:F64"/>
    <mergeCell ref="G64:L64"/>
    <mergeCell ref="B57:L57"/>
    <mergeCell ref="B58:L58"/>
    <mergeCell ref="C59:F59"/>
    <mergeCell ref="C65:F65"/>
    <mergeCell ref="I230:L230"/>
    <mergeCell ref="C223:F223"/>
    <mergeCell ref="G223:H223"/>
    <mergeCell ref="C46:F46"/>
    <mergeCell ref="G46:H46"/>
    <mergeCell ref="I46:L46"/>
    <mergeCell ref="B230:D230"/>
    <mergeCell ref="K220:L220"/>
    <mergeCell ref="C218:F218"/>
    <mergeCell ref="G218:H218"/>
    <mergeCell ref="C219:F219"/>
    <mergeCell ref="G219:H219"/>
    <mergeCell ref="I219:J219"/>
    <mergeCell ref="K219:L219"/>
    <mergeCell ref="I218:J218"/>
    <mergeCell ref="K218:L218"/>
    <mergeCell ref="C213:F213"/>
    <mergeCell ref="B216:L216"/>
    <mergeCell ref="B217:L217"/>
    <mergeCell ref="I213:L213"/>
    <mergeCell ref="B43:L43"/>
    <mergeCell ref="C44:F44"/>
    <mergeCell ref="G44:H44"/>
    <mergeCell ref="I44:L44"/>
    <mergeCell ref="C45:F45"/>
    <mergeCell ref="G45:H45"/>
    <mergeCell ref="I45:L45"/>
    <mergeCell ref="K223:L223"/>
    <mergeCell ref="B229:D229"/>
    <mergeCell ref="E229:H229"/>
    <mergeCell ref="E227:H227"/>
    <mergeCell ref="I229:L229"/>
    <mergeCell ref="I227:L227"/>
    <mergeCell ref="B227:D227"/>
    <mergeCell ref="B228:D228"/>
    <mergeCell ref="C220:F220"/>
    <mergeCell ref="G220:H220"/>
    <mergeCell ref="I220:J220"/>
    <mergeCell ref="B209:C209"/>
    <mergeCell ref="D209:L209"/>
    <mergeCell ref="B211:L211"/>
    <mergeCell ref="I212:L212"/>
    <mergeCell ref="I214:L214"/>
    <mergeCell ref="C212:F212"/>
    <mergeCell ref="H248:L248"/>
    <mergeCell ref="G221:H221"/>
    <mergeCell ref="I221:J221"/>
    <mergeCell ref="I223:J223"/>
    <mergeCell ref="I222:J222"/>
    <mergeCell ref="K222:L222"/>
    <mergeCell ref="H236:L236"/>
    <mergeCell ref="E228:H228"/>
    <mergeCell ref="I228:L228"/>
    <mergeCell ref="I232:L232"/>
    <mergeCell ref="K221:L221"/>
    <mergeCell ref="H247:L247"/>
    <mergeCell ref="B226:L226"/>
    <mergeCell ref="C222:F222"/>
    <mergeCell ref="G222:H222"/>
    <mergeCell ref="E230:H230"/>
    <mergeCell ref="C221:F221"/>
    <mergeCell ref="B248:D248"/>
    <mergeCell ref="C236:G236"/>
    <mergeCell ref="B231:D231"/>
    <mergeCell ref="E231:H231"/>
    <mergeCell ref="E232:H232"/>
    <mergeCell ref="B247:D247"/>
    <mergeCell ref="B225:E225"/>
    <mergeCell ref="C214:F214"/>
    <mergeCell ref="G214:H214"/>
    <mergeCell ref="B206:C206"/>
    <mergeCell ref="D206:L206"/>
    <mergeCell ref="B207:C207"/>
    <mergeCell ref="G213:H213"/>
    <mergeCell ref="B208:C208"/>
    <mergeCell ref="D208:L208"/>
    <mergeCell ref="B195:G195"/>
    <mergeCell ref="H195:L195"/>
    <mergeCell ref="B196:G196"/>
    <mergeCell ref="D203:L203"/>
    <mergeCell ref="H196:L196"/>
    <mergeCell ref="D207:L207"/>
    <mergeCell ref="G212:H212"/>
    <mergeCell ref="B201:C201"/>
    <mergeCell ref="D201:L201"/>
    <mergeCell ref="D204:L204"/>
    <mergeCell ref="D205:L205"/>
    <mergeCell ref="D35:L35"/>
    <mergeCell ref="D36:L36"/>
    <mergeCell ref="G39:H39"/>
    <mergeCell ref="G143:H143"/>
    <mergeCell ref="C143:F143"/>
    <mergeCell ref="H171:L171"/>
    <mergeCell ref="E153:H153"/>
    <mergeCell ref="I150:L150"/>
    <mergeCell ref="K144:L144"/>
    <mergeCell ref="C145:F145"/>
    <mergeCell ref="E155:H155"/>
    <mergeCell ref="H170:L170"/>
    <mergeCell ref="K146:L146"/>
    <mergeCell ref="C159:G159"/>
    <mergeCell ref="C144:F144"/>
    <mergeCell ref="I153:L153"/>
    <mergeCell ref="B148:E148"/>
    <mergeCell ref="I145:J145"/>
    <mergeCell ref="G144:H144"/>
    <mergeCell ref="H159:L159"/>
    <mergeCell ref="I39:L39"/>
    <mergeCell ref="C39:F39"/>
    <mergeCell ref="B36:C36"/>
    <mergeCell ref="C40:F40"/>
    <mergeCell ref="D32:L32"/>
    <mergeCell ref="D30:L30"/>
    <mergeCell ref="D31:L31"/>
    <mergeCell ref="H24:L24"/>
    <mergeCell ref="B29:C29"/>
    <mergeCell ref="B28:C28"/>
    <mergeCell ref="B26:L26"/>
    <mergeCell ref="H23:L23"/>
    <mergeCell ref="D28:L28"/>
    <mergeCell ref="B23:G23"/>
    <mergeCell ref="B24:G24"/>
    <mergeCell ref="D29:L29"/>
    <mergeCell ref="A3:L3"/>
    <mergeCell ref="B8:F8"/>
    <mergeCell ref="A16:L16"/>
    <mergeCell ref="B9:F9"/>
    <mergeCell ref="B10:F10"/>
    <mergeCell ref="B11:F11"/>
    <mergeCell ref="B18:L18"/>
    <mergeCell ref="B21:G21"/>
    <mergeCell ref="B22:G22"/>
    <mergeCell ref="B20:G20"/>
    <mergeCell ref="H20:L20"/>
    <mergeCell ref="H21:L21"/>
    <mergeCell ref="H22:L22"/>
    <mergeCell ref="B19:L19"/>
    <mergeCell ref="A5:L5"/>
    <mergeCell ref="D33:L33"/>
    <mergeCell ref="D34:L34"/>
    <mergeCell ref="B33:C33"/>
    <mergeCell ref="B34:C34"/>
    <mergeCell ref="B35:C35"/>
    <mergeCell ref="E73:H73"/>
    <mergeCell ref="C55:F55"/>
    <mergeCell ref="B71:E71"/>
    <mergeCell ref="G51:H51"/>
    <mergeCell ref="I51:J51"/>
    <mergeCell ref="K51:L51"/>
    <mergeCell ref="C51:F51"/>
    <mergeCell ref="B38:L38"/>
    <mergeCell ref="G40:H40"/>
    <mergeCell ref="I40:L40"/>
    <mergeCell ref="C41:F41"/>
    <mergeCell ref="G41:H41"/>
    <mergeCell ref="I41:L41"/>
    <mergeCell ref="G50:H50"/>
    <mergeCell ref="C50:F50"/>
    <mergeCell ref="B49:L49"/>
    <mergeCell ref="B48:L48"/>
    <mergeCell ref="I50:J50"/>
    <mergeCell ref="K50:L50"/>
    <mergeCell ref="I74:L74"/>
    <mergeCell ref="B74:D74"/>
    <mergeCell ref="K143:L143"/>
    <mergeCell ref="B79:D79"/>
    <mergeCell ref="B104:F104"/>
    <mergeCell ref="B105:F105"/>
    <mergeCell ref="B120:G120"/>
    <mergeCell ref="B106:F106"/>
    <mergeCell ref="I152:L152"/>
    <mergeCell ref="B152:D152"/>
    <mergeCell ref="E74:H74"/>
    <mergeCell ref="B119:G119"/>
    <mergeCell ref="H119:L119"/>
    <mergeCell ref="B117:G117"/>
    <mergeCell ref="H117:L117"/>
    <mergeCell ref="B118:G118"/>
    <mergeCell ref="H118:L118"/>
    <mergeCell ref="A98:L98"/>
    <mergeCell ref="H94:L94"/>
    <mergeCell ref="B139:L139"/>
    <mergeCell ref="B140:L140"/>
    <mergeCell ref="B125:C125"/>
    <mergeCell ref="D125:L125"/>
    <mergeCell ref="D126:L126"/>
    <mergeCell ref="C53:F53"/>
    <mergeCell ref="C52:F52"/>
    <mergeCell ref="G52:H52"/>
    <mergeCell ref="B73:D73"/>
    <mergeCell ref="H120:L120"/>
    <mergeCell ref="A112:L112"/>
    <mergeCell ref="A100:L100"/>
    <mergeCell ref="B94:D94"/>
    <mergeCell ref="B78:D78"/>
    <mergeCell ref="E78:H78"/>
    <mergeCell ref="I52:J52"/>
    <mergeCell ref="G55:H55"/>
    <mergeCell ref="I53:J53"/>
    <mergeCell ref="K53:L53"/>
    <mergeCell ref="I54:J54"/>
    <mergeCell ref="G54:H54"/>
    <mergeCell ref="G53:H53"/>
    <mergeCell ref="K52:L52"/>
    <mergeCell ref="I73:L73"/>
    <mergeCell ref="K54:L54"/>
    <mergeCell ref="K55:L55"/>
    <mergeCell ref="I55:J55"/>
    <mergeCell ref="B72:L72"/>
    <mergeCell ref="C54:F54"/>
    <mergeCell ref="G135:H135"/>
    <mergeCell ref="D127:L127"/>
    <mergeCell ref="D128:L128"/>
    <mergeCell ref="D130:L130"/>
    <mergeCell ref="D132:L132"/>
    <mergeCell ref="B131:C131"/>
    <mergeCell ref="D131:L131"/>
    <mergeCell ref="B132:C132"/>
    <mergeCell ref="C135:F135"/>
    <mergeCell ref="I156:L156"/>
    <mergeCell ref="B156:D156"/>
    <mergeCell ref="E156:H156"/>
    <mergeCell ref="E154:H154"/>
    <mergeCell ref="I143:J143"/>
    <mergeCell ref="B151:D151"/>
    <mergeCell ref="B150:D150"/>
    <mergeCell ref="G145:H145"/>
    <mergeCell ref="C146:F146"/>
    <mergeCell ref="E150:H150"/>
    <mergeCell ref="E151:H151"/>
    <mergeCell ref="G146:H146"/>
    <mergeCell ref="B149:L149"/>
    <mergeCell ref="K145:L145"/>
    <mergeCell ref="I146:J146"/>
    <mergeCell ref="I144:J144"/>
    <mergeCell ref="B153:D153"/>
    <mergeCell ref="I151:L151"/>
    <mergeCell ref="I77:L77"/>
    <mergeCell ref="B155:D155"/>
    <mergeCell ref="I154:L154"/>
    <mergeCell ref="E152:H152"/>
    <mergeCell ref="B154:D154"/>
    <mergeCell ref="I155:L155"/>
    <mergeCell ref="C142:F142"/>
    <mergeCell ref="I142:J142"/>
    <mergeCell ref="B134:L134"/>
    <mergeCell ref="I135:L135"/>
    <mergeCell ref="B129:C129"/>
    <mergeCell ref="B130:C130"/>
    <mergeCell ref="C137:F137"/>
    <mergeCell ref="G137:H137"/>
    <mergeCell ref="I137:L137"/>
    <mergeCell ref="C136:F136"/>
    <mergeCell ref="G136:H136"/>
    <mergeCell ref="I136:L136"/>
    <mergeCell ref="I141:J141"/>
    <mergeCell ref="K141:L141"/>
    <mergeCell ref="C141:F141"/>
    <mergeCell ref="B122:L122"/>
    <mergeCell ref="B124:C124"/>
    <mergeCell ref="D124:L124"/>
    <mergeCell ref="B75:D75"/>
    <mergeCell ref="E75:H75"/>
    <mergeCell ref="I78:L78"/>
    <mergeCell ref="G142:H142"/>
    <mergeCell ref="H93:L93"/>
    <mergeCell ref="I75:L75"/>
    <mergeCell ref="B76:D76"/>
    <mergeCell ref="B93:D93"/>
    <mergeCell ref="E76:H76"/>
    <mergeCell ref="C82:G82"/>
    <mergeCell ref="I79:L79"/>
    <mergeCell ref="H82:L82"/>
    <mergeCell ref="E79:H79"/>
    <mergeCell ref="I76:L76"/>
    <mergeCell ref="B77:D77"/>
    <mergeCell ref="E77:H77"/>
    <mergeCell ref="K142:L142"/>
    <mergeCell ref="D129:L129"/>
    <mergeCell ref="B107:F107"/>
    <mergeCell ref="B116:G116"/>
    <mergeCell ref="G141:H141"/>
    <mergeCell ref="H116:L116"/>
    <mergeCell ref="B114:L114"/>
    <mergeCell ref="B115:L115"/>
    <mergeCell ref="B233:D233"/>
    <mergeCell ref="E233:H233"/>
    <mergeCell ref="I233:L233"/>
    <mergeCell ref="I231:L231"/>
    <mergeCell ref="B232:D232"/>
    <mergeCell ref="B170:D170"/>
    <mergeCell ref="B171:D171"/>
    <mergeCell ref="B194:G194"/>
    <mergeCell ref="H194:L194"/>
    <mergeCell ref="A175:L175"/>
    <mergeCell ref="B184:F184"/>
    <mergeCell ref="A180:E180"/>
    <mergeCell ref="B181:F181"/>
    <mergeCell ref="A189:L189"/>
    <mergeCell ref="B191:L191"/>
    <mergeCell ref="A177:L177"/>
    <mergeCell ref="B193:G193"/>
    <mergeCell ref="H193:L193"/>
    <mergeCell ref="B192:L192"/>
    <mergeCell ref="B202:C202"/>
    <mergeCell ref="D202:L202"/>
    <mergeCell ref="B197:G197"/>
    <mergeCell ref="H197:L197"/>
    <mergeCell ref="B199:L199"/>
  </mergeCells>
  <phoneticPr fontId="6" type="noConversion"/>
  <conditionalFormatting sqref="I172:L172 D167:H172 I167:J169 C162:C172 K162:L169 A147:A172 B157:B172 A96:L119 B147:L156 C157:L161">
    <cfRule type="expression" dxfId="14" priority="1" stopIfTrue="1">
      <formula>$Z$2&lt;1</formula>
    </cfRule>
  </conditionalFormatting>
  <conditionalFormatting sqref="A120:L146">
    <cfRule type="expression" dxfId="13" priority="7" stopIfTrue="1">
      <formula>$Z$2&lt;1</formula>
    </cfRule>
  </conditionalFormatting>
  <conditionalFormatting sqref="M173:M174 A251:L251">
    <cfRule type="expression" dxfId="12" priority="8" stopIfTrue="1">
      <formula>$Z$2="2 or More"</formula>
    </cfRule>
  </conditionalFormatting>
  <conditionalFormatting sqref="D162:J166">
    <cfRule type="expression" dxfId="11" priority="9" stopIfTrue="1">
      <formula>$Z$2&lt;1</formula>
    </cfRule>
  </conditionalFormatting>
  <conditionalFormatting sqref="B175:L191 B244:L250 A175:A250">
    <cfRule type="expression" dxfId="10" priority="11" stopIfTrue="1">
      <formula>$Z$2&lt;=1</formula>
    </cfRule>
  </conditionalFormatting>
  <conditionalFormatting sqref="B192:L243 A173:L174">
    <cfRule type="expression" dxfId="9" priority="13"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7" orientation="portrait" r:id="rId25"/>
  <headerFooter alignWithMargins="0">
    <oddFooter>&amp;R&amp;"Book Antiqua,Bold"&amp;8 Page &amp;P of &amp;N</oddFooter>
  </headerFooter>
  <rowBreaks count="4" manualBreakCount="4">
    <brk id="24" max="16383" man="1"/>
    <brk id="69" max="16383" man="1"/>
    <brk id="95" max="16383" man="1"/>
    <brk id="172" max="16383"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sheetPr>
  <dimension ref="A1:I45"/>
  <sheetViews>
    <sheetView showGridLines="0" showZeros="0" view="pageBreakPreview" zoomScaleNormal="100" zoomScaleSheetLayoutView="100" workbookViewId="0">
      <selection activeCell="G12" sqref="G12"/>
    </sheetView>
  </sheetViews>
  <sheetFormatPr defaultColWidth="9.140625" defaultRowHeight="16.5"/>
  <cols>
    <col min="1" max="1" width="12.140625" style="33" customWidth="1"/>
    <col min="2" max="2" width="20.5703125" style="33" customWidth="1"/>
    <col min="3" max="3" width="11.42578125" style="33" customWidth="1"/>
    <col min="4" max="4" width="15.42578125" style="33" customWidth="1"/>
    <col min="5" max="5" width="39.28515625" style="33" customWidth="1"/>
    <col min="6" max="8" width="9.140625" style="28"/>
    <col min="9" max="16384" width="9.140625" style="29"/>
  </cols>
  <sheetData>
    <row r="1" spans="1:9">
      <c r="A1" s="25" t="str">
        <f>'Attach 3(JV)'!A1</f>
        <v>Specification No. :CC-CS/1015-CC/CD-4137/3/G3</v>
      </c>
      <c r="B1" s="26"/>
      <c r="C1" s="26"/>
      <c r="D1" s="26"/>
      <c r="E1" s="27" t="str">
        <f>"Attachment-17 " &amp; 'Attach 3(JV)'!AT1</f>
        <v>Attachment-17 0</v>
      </c>
    </row>
    <row r="3" spans="1:9" ht="81" customHeight="1">
      <c r="A3" s="861" t="str">
        <f>'Attach 3(JV)'!A3</f>
        <v>Conductor Package CD02 for bulk procurement of Conductors for Transmission Line Diversion works</v>
      </c>
      <c r="B3" s="861"/>
      <c r="C3" s="861"/>
      <c r="D3" s="861"/>
      <c r="E3" s="861"/>
      <c r="F3" s="30"/>
      <c r="G3" s="31"/>
      <c r="H3" s="30"/>
    </row>
    <row r="4" spans="1:9" ht="20.100000000000001" customHeight="1">
      <c r="A4" s="32"/>
      <c r="H4" s="34"/>
      <c r="I4" s="12"/>
    </row>
    <row r="5" spans="1:9" ht="20.100000000000001" customHeight="1">
      <c r="A5" s="862" t="s">
        <v>227</v>
      </c>
      <c r="B5" s="862"/>
      <c r="C5" s="862"/>
      <c r="D5" s="862"/>
      <c r="E5" s="862"/>
      <c r="F5" s="35"/>
      <c r="H5" s="34"/>
      <c r="I5" s="14"/>
    </row>
    <row r="6" spans="1:9" ht="20.100000000000001" customHeight="1">
      <c r="A6" s="36"/>
      <c r="H6" s="34"/>
      <c r="I6" s="14"/>
    </row>
    <row r="7" spans="1:9" ht="20.100000000000001" customHeight="1">
      <c r="A7" s="37" t="str">
        <f>'Attach 3(JV)'!A7</f>
        <v>Bidder’s Name and Address (Firm) :</v>
      </c>
      <c r="H7" s="34"/>
      <c r="I7" s="14"/>
    </row>
    <row r="8" spans="1:9" ht="35.25" customHeight="1">
      <c r="A8" s="1357" t="str">
        <f>'Attach 3(JV)'!A8</f>
        <v/>
      </c>
      <c r="B8" s="1357"/>
      <c r="C8" s="1357"/>
      <c r="D8" s="1357"/>
      <c r="H8" s="34"/>
      <c r="I8" s="14"/>
    </row>
    <row r="9" spans="1:9" ht="20.100000000000001" customHeight="1">
      <c r="A9" s="15" t="s">
        <v>250</v>
      </c>
      <c r="B9" s="1407" t="str">
        <f>'Attach 3(JV)'!B9</f>
        <v/>
      </c>
      <c r="C9" s="1407"/>
      <c r="D9" s="1407"/>
      <c r="E9" s="17" t="str">
        <f>'Attach 3(JV)'!E7</f>
        <v>To:</v>
      </c>
      <c r="H9" s="34"/>
      <c r="I9" s="14"/>
    </row>
    <row r="10" spans="1:9" ht="20.100000000000001" customHeight="1">
      <c r="A10" s="15" t="s">
        <v>252</v>
      </c>
      <c r="B10" s="1407" t="str">
        <f>'Attach 3(JV)'!B10</f>
        <v/>
      </c>
      <c r="C10" s="1407"/>
      <c r="D10" s="1407"/>
      <c r="E10" s="184" t="str">
        <f>'Attach 3(JV)'!E8</f>
        <v>Contract Services</v>
      </c>
      <c r="H10" s="34"/>
      <c r="I10" s="14"/>
    </row>
    <row r="11" spans="1:9" ht="20.100000000000001" customHeight="1">
      <c r="B11" s="1407" t="str">
        <f>'Attach 3(JV)'!B11</f>
        <v/>
      </c>
      <c r="C11" s="1407"/>
      <c r="D11" s="1407"/>
      <c r="E11" s="184" t="str">
        <f>'Attach 3(JV)'!E9</f>
        <v>Power Grid Corporation of India Ltd.,</v>
      </c>
    </row>
    <row r="12" spans="1:9" ht="18" customHeight="1">
      <c r="A12" s="36"/>
      <c r="B12" s="1407" t="str">
        <f>'Attach 3(JV)'!B12</f>
        <v/>
      </c>
      <c r="C12" s="1407"/>
      <c r="D12" s="1407"/>
      <c r="E12" s="184" t="str">
        <f>'Attach 3(JV)'!E10</f>
        <v>"Saudamini", Plot No. 2, Sector 29</v>
      </c>
    </row>
    <row r="13" spans="1:9" ht="19.5" customHeight="1">
      <c r="A13" s="36"/>
      <c r="B13" s="162"/>
      <c r="C13" s="162"/>
      <c r="D13" s="162"/>
      <c r="E13" s="184" t="str">
        <f>'Attach 3(JV)'!E11</f>
        <v>Gurgaon (Haryana) - 122001</v>
      </c>
    </row>
    <row r="14" spans="1:9" ht="20.100000000000001" customHeight="1">
      <c r="A14" s="36"/>
      <c r="B14" s="162"/>
      <c r="C14" s="162"/>
      <c r="D14" s="162"/>
      <c r="G14" s="13"/>
    </row>
    <row r="15" spans="1:9" ht="20.100000000000001" customHeight="1">
      <c r="A15" s="33" t="s">
        <v>244</v>
      </c>
    </row>
    <row r="16" spans="1:9" ht="6" customHeight="1">
      <c r="A16" s="36"/>
    </row>
    <row r="17" spans="1:8" ht="78.75" customHeight="1">
      <c r="A17" s="868" t="s">
        <v>228</v>
      </c>
      <c r="B17" s="868"/>
      <c r="C17" s="868"/>
      <c r="D17" s="868"/>
      <c r="E17" s="868"/>
    </row>
    <row r="18" spans="1:8" ht="56.25" customHeight="1">
      <c r="A18" s="1408" t="s">
        <v>153</v>
      </c>
      <c r="B18" s="1408"/>
      <c r="C18" s="1408"/>
      <c r="D18" s="1408"/>
      <c r="E18" s="1408"/>
    </row>
    <row r="19" spans="1:8" ht="184.5" customHeight="1">
      <c r="A19" s="1408" t="s">
        <v>152</v>
      </c>
      <c r="B19" s="1408"/>
      <c r="C19" s="1408"/>
      <c r="D19" s="1408"/>
      <c r="E19" s="1408"/>
    </row>
    <row r="20" spans="1:8" ht="8.25" hidden="1" customHeight="1">
      <c r="A20" s="36"/>
    </row>
    <row r="21" spans="1:8" ht="20.100000000000001" hidden="1" customHeight="1">
      <c r="A21" s="36"/>
    </row>
    <row r="22" spans="1:8" ht="20.100000000000001" hidden="1" customHeight="1">
      <c r="A22" s="36"/>
    </row>
    <row r="23" spans="1:8" ht="57.75" hidden="1" customHeight="1">
      <c r="A23" s="868"/>
      <c r="B23" s="868"/>
      <c r="C23" s="868"/>
      <c r="D23" s="868"/>
      <c r="E23" s="868"/>
      <c r="F23" s="38"/>
      <c r="G23" s="38"/>
      <c r="H23" s="38"/>
    </row>
    <row r="24" spans="1:8" ht="20.100000000000001" hidden="1" customHeight="1">
      <c r="A24" s="36"/>
    </row>
    <row r="25" spans="1:8" ht="20.100000000000001" hidden="1" customHeight="1">
      <c r="A25" s="39"/>
    </row>
    <row r="26" spans="1:8" ht="20.100000000000001" hidden="1" customHeight="1"/>
    <row r="27" spans="1:8" ht="20.100000000000001" hidden="1" customHeight="1">
      <c r="A27" s="39"/>
    </row>
    <row r="28" spans="1:8" ht="20.100000000000001" hidden="1" customHeight="1"/>
    <row r="29" spans="1:8" ht="12" customHeight="1">
      <c r="D29" s="41"/>
    </row>
    <row r="30" spans="1:8" ht="33" customHeight="1">
      <c r="A30" s="40" t="s">
        <v>231</v>
      </c>
      <c r="B30" s="79" t="str">
        <f>'Attach 3(JV)'!B24</f>
        <v/>
      </c>
      <c r="C30" s="44"/>
      <c r="D30" s="41" t="s">
        <v>229</v>
      </c>
      <c r="E30" s="313" t="str">
        <f>'Attach 3(JV)'!E24</f>
        <v/>
      </c>
    </row>
    <row r="31" spans="1:8" ht="33" customHeight="1">
      <c r="A31" s="40" t="s">
        <v>232</v>
      </c>
      <c r="B31" s="313" t="str">
        <f>'Attach 3(JV)'!B25</f>
        <v/>
      </c>
      <c r="C31" s="44"/>
      <c r="D31" s="41" t="s">
        <v>230</v>
      </c>
      <c r="E31" s="313" t="str">
        <f>'Attach 3(JV)'!E25</f>
        <v/>
      </c>
    </row>
    <row r="32" spans="1:8" ht="33" customHeight="1">
      <c r="B32" s="44"/>
      <c r="C32" s="44"/>
      <c r="D32" s="41"/>
      <c r="E32" s="44"/>
    </row>
    <row r="33" spans="1:1" ht="20.100000000000001" customHeight="1"/>
    <row r="34" spans="1:1" ht="20.100000000000001" customHeight="1">
      <c r="A34" s="42"/>
    </row>
    <row r="35" spans="1:1" ht="20.100000000000001" customHeight="1"/>
    <row r="36" spans="1:1" ht="20.100000000000001" customHeight="1"/>
    <row r="37" spans="1:1" ht="20.100000000000001" customHeight="1">
      <c r="A37" s="42"/>
    </row>
    <row r="38" spans="1:1" ht="20.100000000000001" customHeight="1"/>
    <row r="39" spans="1:1" ht="20.100000000000001" customHeight="1">
      <c r="A39" s="42"/>
    </row>
    <row r="40" spans="1:1" ht="20.100000000000001" customHeight="1"/>
    <row r="41" spans="1:1" ht="20.100000000000001" customHeight="1">
      <c r="A41" s="42"/>
    </row>
    <row r="42" spans="1:1" ht="20.100000000000001" customHeight="1"/>
    <row r="43" spans="1:1" ht="20.100000000000001" customHeight="1"/>
    <row r="44" spans="1:1" ht="20.100000000000001" customHeight="1"/>
    <row r="45" spans="1:1" ht="20.100000000000001" customHeight="1"/>
  </sheetData>
  <sheetProtection password="EE0B" sheet="1" objects="1" scenarios="1" formatColumns="0" formatRows="0" selectLockedCells="1" selectUnlockedCells="1"/>
  <customSheetViews>
    <customSheetView guid="{5BA86A6E-BC14-42F9-9389-686525E5B7F9}" showPageBreaks="1" showGridLines="0" zeroValues="0" printArea="1" hiddenRows="1" view="pageBreakPreview">
      <selection activeCell="G12" sqref="G12"/>
      <pageMargins left="0.75" right="0.63" top="0.57999999999999996" bottom="0.6" header="0.34" footer="0.35"/>
      <pageSetup scale="93" orientation="portrait" r:id="rId1"/>
      <headerFooter alignWithMargins="0">
        <oddFooter>&amp;R&amp;"Book Antiqua,Bold"&amp;8 Page &amp;P of &amp;N</oddFooter>
      </headerFooter>
    </customSheetView>
    <customSheetView guid="{5F738A72-7345-43CF-AB7D-86158EA0AE83}" showPageBreaks="1" showGridLines="0" zeroValues="0" printArea="1" hiddenRows="1" view="pageBreakPreview" topLeftCell="A10">
      <selection activeCell="G12" sqref="G12"/>
      <pageMargins left="0.75" right="0.63" top="0.57999999999999996" bottom="0.6" header="0.34" footer="0.35"/>
      <pageSetup scale="93" orientation="portrait" r:id="rId2"/>
      <headerFooter alignWithMargins="0">
        <oddFooter>&amp;R&amp;"Book Antiqua,Bold"&amp;8 Page &amp;P of &amp;N</oddFooter>
      </headerFooter>
    </customSheetView>
    <customSheetView guid="{952295AE-A9B5-4F86-B190-F32791A094BA}" showPageBreaks="1" showGridLines="0" zeroValues="0" printArea="1" hiddenRows="1" view="pageBreakPreview">
      <selection activeCell="E2" sqref="E2"/>
      <pageMargins left="0.75" right="0.63" top="0.57999999999999996" bottom="0.6" header="0.34" footer="0.35"/>
      <pageSetup scale="96" orientation="portrait" r:id="rId3"/>
      <headerFooter alignWithMargins="0">
        <oddFooter>&amp;R&amp;"Book Antiqua,Bold"&amp;8 Page &amp;P of &amp;N</oddFooter>
      </headerFooter>
    </customSheetView>
    <customSheetView guid="{72DED9DF-AFAA-4EF2-A206-FD53551442E1}" showPageBreaks="1" showGridLines="0" zeroValues="0" printArea="1" hiddenRows="1" view="pageBreakPreview" topLeftCell="A4">
      <selection activeCell="E2" sqref="E2"/>
      <pageMargins left="0.75" right="0.63" top="0.57999999999999996" bottom="0.6" header="0.34" footer="0.35"/>
      <pageSetup scale="96" orientation="portrait" r:id="rId4"/>
      <headerFooter alignWithMargins="0">
        <oddFooter>&amp;R&amp;"Book Antiqua,Bold"&amp;8 Page &amp;P of &amp;N</oddFooter>
      </headerFooter>
    </customSheetView>
    <customSheetView guid="{929A0717-72EC-456B-8C34-59EEDA46A622}" showPageBreaks="1" showGridLines="0" zeroValues="0" printArea="1" hiddenRows="1" view="pageBreakPreview" topLeftCell="A29">
      <selection activeCell="A3" sqref="A3:E3"/>
      <pageMargins left="0.75" right="0.63" top="0.57999999999999996" bottom="0.6" header="0.34" footer="0.35"/>
      <pageSetup scale="96" orientation="portrait" r:id="rId5"/>
      <headerFooter alignWithMargins="0">
        <oddFooter>&amp;R&amp;"Book Antiqua,Bold"&amp;8 Page &amp;P of &amp;N</oddFooter>
      </headerFooter>
    </customSheetView>
    <customSheetView guid="{101E340E-5624-46EF-AADB-2F62C21B5295}" showPageBreaks="1" showGridLines="0" zeroValues="0" printArea="1" hiddenRows="1" view="pageBreakPreview" topLeftCell="A17">
      <selection activeCell="G37" sqref="G37"/>
      <pageMargins left="0.75" right="0.63" top="0.57999999999999996" bottom="0.6" header="0.34" footer="0.35"/>
      <pageSetup scale="96" orientation="portrait" r:id="rId6"/>
      <headerFooter alignWithMargins="0">
        <oddFooter>&amp;R&amp;"Book Antiqua,Bold"&amp;8 Page &amp;P of &amp;N</oddFooter>
      </headerFooter>
    </customSheetView>
    <customSheetView guid="{A667ED77-8424-4D1C-8A46-14ECA26AEC7D}" showPageBreaks="1" showGridLines="0" zeroValues="0" printArea="1" hiddenRows="1" view="pageBreakPreview">
      <selection activeCell="K15" sqref="K15"/>
      <pageMargins left="0.75" right="0.63" top="0.57999999999999996" bottom="0.6" header="0.34" footer="0.35"/>
      <pageSetup orientation="portrait" r:id="rId7"/>
      <headerFooter alignWithMargins="0">
        <oddFooter>&amp;R&amp;"Book Antiqua,Bold"&amp;8 Page &amp;P of &amp;N</oddFooter>
      </headerFooter>
    </customSheetView>
    <customSheetView guid="{7A122CCC-B984-47E9-88CF-89418CB24A21}" showGridLines="0" zeroValues="0" hiddenRows="1" showRuler="0" topLeftCell="A16">
      <selection activeCell="E14" sqref="E14"/>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zeroValues="0" printArea="1" hiddenRows="1" topLeftCell="A4">
      <selection activeCell="A18" sqref="A18:E18"/>
      <pageMargins left="0.75" right="0.63" top="0.57999999999999996" bottom="0.6" header="0.34" footer="0.35"/>
      <pageSetup orientation="portrait" r:id="rId14"/>
      <headerFooter alignWithMargins="0">
        <oddFooter>&amp;R&amp;"Book Antiqua,Bold"&amp;8 Page &amp;P of &amp;N</oddFooter>
      </headerFooter>
    </customSheetView>
    <customSheetView guid="{244B8F7F-C84C-4134-A8A5-723A75D45FC2}" showGridLines="0" zeroValues="0" hiddenRows="1">
      <selection activeCell="A18" sqref="A18:E18"/>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hiddenRows="1">
      <selection activeCell="E14" sqref="E14"/>
      <pageMargins left="0.75" right="0.63" top="0.57999999999999996" bottom="0.6" header="0.34" footer="0.35"/>
      <pageSetup orientation="portrait" r:id="rId16"/>
      <headerFooter alignWithMargins="0">
        <oddFooter>&amp;R&amp;"Book Antiqua,Bold"&amp;8 Page &amp;P of &amp;N</oddFooter>
      </headerFooter>
    </customSheetView>
    <customSheetView guid="{B3AA1F62-F1E5-4DDF-B9C9-D54D9BFF6A2A}" showPageBreaks="1" showGridLines="0" zeroValues="0" printArea="1" hiddenRows="1" view="pageBreakPreview">
      <selection activeCell="K15" sqref="K15"/>
      <pageMargins left="0.75" right="0.63" top="0.57999999999999996" bottom="0.6" header="0.34" footer="0.35"/>
      <pageSetup orientation="portrait" r:id="rId17"/>
      <headerFooter alignWithMargins="0">
        <oddFooter>&amp;R&amp;"Book Antiqua,Bold"&amp;8 Page &amp;P of &amp;N</oddFooter>
      </headerFooter>
    </customSheetView>
    <customSheetView guid="{9E565B0E-8A1D-4C38-9278-F5233F8D5014}" showPageBreaks="1" showGridLines="0" zeroValues="0" printArea="1" hiddenRows="1" view="pageBreakPreview">
      <selection activeCell="G37" sqref="G37"/>
      <pageMargins left="0.75" right="0.63" top="0.57999999999999996" bottom="0.6" header="0.34" footer="0.35"/>
      <pageSetup scale="96" orientation="portrait" r:id="rId18"/>
      <headerFooter alignWithMargins="0">
        <oddFooter>&amp;R&amp;"Book Antiqua,Bold"&amp;8 Page &amp;P of &amp;N</oddFooter>
      </headerFooter>
    </customSheetView>
    <customSheetView guid="{EC8792F6-94EB-40FE-A69E-3F2E55E190BC}" showPageBreaks="1" showGridLines="0" zeroValues="0" printArea="1" hiddenRows="1" view="pageBreakPreview" topLeftCell="A19">
      <selection activeCell="G37" sqref="G37"/>
      <pageMargins left="0.75" right="0.63" top="0.57999999999999996" bottom="0.6" header="0.34" footer="0.35"/>
      <pageSetup scale="96" orientation="portrait" r:id="rId19"/>
      <headerFooter alignWithMargins="0">
        <oddFooter>&amp;R&amp;"Book Antiqua,Bold"&amp;8 Page &amp;P of &amp;N</oddFooter>
      </headerFooter>
    </customSheetView>
    <customSheetView guid="{89D1B684-1876-468F-8D99-45DA6BBF39C7}" showPageBreaks="1" showGridLines="0" zeroValues="0" printArea="1" hiddenRows="1" view="pageBreakPreview" topLeftCell="A10">
      <selection activeCell="A3" sqref="A3:E3"/>
      <pageMargins left="0.75" right="0.63" top="0.57999999999999996" bottom="0.6" header="0.34" footer="0.35"/>
      <pageSetup scale="96" orientation="portrait" r:id="rId20"/>
      <headerFooter alignWithMargins="0">
        <oddFooter>&amp;R&amp;"Book Antiqua,Bold"&amp;8 Page &amp;P of &amp;N</oddFooter>
      </headerFooter>
    </customSheetView>
    <customSheetView guid="{0B94E550-FB49-4D0D-BCDB-8811C4A584DD}" showPageBreaks="1" showGridLines="0" zeroValues="0" printArea="1" hiddenRows="1" view="pageBreakPreview" topLeftCell="A35">
      <selection activeCell="A3" sqref="A3:E3"/>
      <pageMargins left="0.75" right="0.63" top="0.57999999999999996" bottom="0.6" header="0.34" footer="0.35"/>
      <pageSetup scale="96" orientation="portrait" r:id="rId21"/>
      <headerFooter alignWithMargins="0">
        <oddFooter>&amp;R&amp;"Book Antiqua,Bold"&amp;8 Page &amp;P of &amp;N</oddFooter>
      </headerFooter>
    </customSheetView>
    <customSheetView guid="{F6380D37-4860-4332-ADDD-1ED2A1D0EFC6}" showPageBreaks="1" showGridLines="0" zeroValues="0" printArea="1" hiddenRows="1" view="pageBreakPreview" topLeftCell="A4">
      <selection activeCell="E2" sqref="E2"/>
      <pageMargins left="0.75" right="0.63" top="0.57999999999999996" bottom="0.6" header="0.34" footer="0.35"/>
      <pageSetup scale="96" orientation="portrait" r:id="rId22"/>
      <headerFooter alignWithMargins="0">
        <oddFooter>&amp;R&amp;"Book Antiqua,Bold"&amp;8 Page &amp;P of &amp;N</oddFooter>
      </headerFooter>
    </customSheetView>
    <customSheetView guid="{CC51813E-AF1D-4DE0-AF54-AE0A75A48961}" showPageBreaks="1" showGridLines="0" zeroValues="0" printArea="1" hiddenRows="1" view="pageBreakPreview" topLeftCell="A19">
      <selection activeCell="E2" sqref="E2"/>
      <pageMargins left="0.75" right="0.63" top="0.57999999999999996" bottom="0.6" header="0.34" footer="0.35"/>
      <pageSetup scale="96" orientation="portrait" r:id="rId23"/>
      <headerFooter alignWithMargins="0">
        <oddFooter>&amp;R&amp;"Book Antiqua,Bold"&amp;8 Page &amp;P of &amp;N</oddFooter>
      </headerFooter>
    </customSheetView>
    <customSheetView guid="{E425B1E6-C9CD-4438-A9B0-BAD7005464F1}" showPageBreaks="1" showGridLines="0" zeroValues="0" printArea="1" hiddenRows="1" view="pageBreakPreview" topLeftCell="A10">
      <selection activeCell="G12" sqref="G12"/>
      <pageMargins left="0.75" right="0.63" top="0.57999999999999996" bottom="0.6" header="0.34" footer="0.35"/>
      <pageSetup scale="93" orientation="portrait" r:id="rId24"/>
      <headerFooter alignWithMargins="0">
        <oddFooter>&amp;R&amp;"Book Antiqua,Bold"&amp;8 Page &amp;P of &amp;N</oddFooter>
      </headerFooter>
    </customSheetView>
  </customSheetViews>
  <mergeCells count="11">
    <mergeCell ref="A3:E3"/>
    <mergeCell ref="A5:E5"/>
    <mergeCell ref="A8:D8"/>
    <mergeCell ref="A23:E23"/>
    <mergeCell ref="B9:D9"/>
    <mergeCell ref="B10:D10"/>
    <mergeCell ref="B11:D11"/>
    <mergeCell ref="B12:D12"/>
    <mergeCell ref="A17:E17"/>
    <mergeCell ref="A18:E18"/>
    <mergeCell ref="A19:E19"/>
  </mergeCells>
  <phoneticPr fontId="6" type="noConversion"/>
  <pageMargins left="0.75" right="0.63" top="0.57999999999999996" bottom="0.6" header="0.34" footer="0.35"/>
  <pageSetup scale="93" orientation="portrait" r:id="rId25"/>
  <headerFooter alignWithMargins="0">
    <oddFooter>&amp;R&amp;"Book Antiqua,Bold"&amp;8 Page &amp;P of &amp;N</oddFooter>
  </headerFooter>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Normal="100" zoomScaleSheetLayoutView="100" workbookViewId="0">
      <selection activeCell="A19" sqref="A19"/>
    </sheetView>
  </sheetViews>
  <sheetFormatPr defaultColWidth="9.140625" defaultRowHeight="16.5"/>
  <cols>
    <col min="1" max="2" width="16.28515625" style="348" customWidth="1"/>
    <col min="3" max="3" width="19.7109375" style="348" customWidth="1"/>
    <col min="4" max="4" width="18.85546875" style="348" customWidth="1"/>
    <col min="5" max="5" width="21.28515625" style="348" customWidth="1"/>
    <col min="6" max="8" width="9.140625" style="346"/>
    <col min="9" max="16384" width="9.140625" style="347"/>
  </cols>
  <sheetData>
    <row r="1" spans="1:26">
      <c r="A1" s="343" t="str">
        <f>'Attach 3(JV)'!A1</f>
        <v>Specification No. :CC-CS/1015-CC/CD-4137/3/G3</v>
      </c>
      <c r="B1" s="344"/>
      <c r="C1" s="344"/>
      <c r="D1" s="344"/>
      <c r="E1" s="345" t="str">
        <f>"Attachment-18 "&amp;'[3]Attach 3(JV)'!AT1</f>
        <v>Attachment-18 CD01</v>
      </c>
    </row>
    <row r="2" spans="1:26" ht="19.5" customHeight="1">
      <c r="Z2" s="349">
        <f>'[1]Attach 3(JV)'!Z2</f>
        <v>0</v>
      </c>
    </row>
    <row r="3" spans="1:26" ht="90" customHeight="1">
      <c r="A3" s="1294" t="str">
        <f>'Attach 3(JV)'!A3:E3</f>
        <v>Conductor Package CD02 for bulk procurement of Conductors for Transmission Line Diversion works</v>
      </c>
      <c r="B3" s="1294"/>
      <c r="C3" s="1294"/>
      <c r="D3" s="1294"/>
      <c r="E3" s="1294"/>
      <c r="F3" s="350"/>
      <c r="G3" s="351"/>
      <c r="H3" s="350"/>
    </row>
    <row r="4" spans="1:26" ht="19.5" customHeight="1">
      <c r="A4" s="482"/>
      <c r="H4" s="34"/>
      <c r="I4" s="12"/>
    </row>
    <row r="5" spans="1:26" ht="19.5" customHeight="1">
      <c r="A5" s="1412" t="s">
        <v>530</v>
      </c>
      <c r="B5" s="1412"/>
      <c r="C5" s="1412"/>
      <c r="D5" s="1412"/>
      <c r="E5" s="1412"/>
      <c r="F5" s="352"/>
      <c r="H5" s="34"/>
      <c r="I5" s="14"/>
    </row>
    <row r="6" spans="1:26" ht="7.5" customHeight="1">
      <c r="A6" s="485"/>
      <c r="H6" s="34"/>
      <c r="I6" s="14"/>
    </row>
    <row r="7" spans="1:26" ht="19.5" customHeight="1">
      <c r="A7" s="353" t="str">
        <f>'[3]Attach 3(JV)'!A7</f>
        <v>Bidder’s Name and Address (Sole Bidder) :</v>
      </c>
      <c r="B7" s="485"/>
      <c r="C7" s="485"/>
      <c r="H7" s="34"/>
      <c r="I7" s="14"/>
    </row>
    <row r="8" spans="1:26" ht="19.5" customHeight="1">
      <c r="A8" s="15" t="s">
        <v>250</v>
      </c>
      <c r="B8" s="1198" t="str">
        <f>'Attach 3(JV)'!B9:D9</f>
        <v/>
      </c>
      <c r="C8" s="1198"/>
      <c r="D8" s="17" t="str">
        <f>'[1]Attach 3(JV)'!E7</f>
        <v>To:</v>
      </c>
      <c r="H8" s="34"/>
      <c r="I8" s="14"/>
    </row>
    <row r="9" spans="1:26" ht="19.5" customHeight="1">
      <c r="A9" s="15" t="s">
        <v>252</v>
      </c>
      <c r="B9" s="1198" t="str">
        <f>'Attach 3(JV)'!B10:D10</f>
        <v/>
      </c>
      <c r="C9" s="1198"/>
      <c r="D9" s="13" t="str">
        <f>'[1]Attach 3(JV)'!E8</f>
        <v>Contract Services</v>
      </c>
      <c r="H9" s="34"/>
      <c r="I9" s="14"/>
    </row>
    <row r="10" spans="1:26" ht="19.5" customHeight="1">
      <c r="B10" s="1198" t="str">
        <f>'Attach 3(JV)'!B11:D11</f>
        <v/>
      </c>
      <c r="C10" s="1198"/>
      <c r="D10" s="13" t="str">
        <f>'[1]Attach 3(JV)'!E9</f>
        <v>Power Grid Corporation of India Ltd.,</v>
      </c>
    </row>
    <row r="11" spans="1:26" ht="19.5" customHeight="1">
      <c r="A11" s="485"/>
      <c r="B11" s="1198" t="str">
        <f>'Attach 3(JV)'!B12:D12</f>
        <v/>
      </c>
      <c r="C11" s="1198"/>
      <c r="D11" s="13" t="str">
        <f>'[1]Attach 3(JV)'!E10</f>
        <v>"Saudamini", Plot No. 2, Sector 29</v>
      </c>
    </row>
    <row r="12" spans="1:26" ht="19.5" customHeight="1">
      <c r="A12" s="495"/>
      <c r="B12" s="490"/>
      <c r="C12" s="490"/>
      <c r="D12" s="13" t="str">
        <f>'[1]Attach 3(JV)'!E11</f>
        <v>Gurgaon (Haryana) - 122001</v>
      </c>
    </row>
    <row r="13" spans="1:26" ht="19.5" customHeight="1">
      <c r="A13" s="348" t="s">
        <v>244</v>
      </c>
      <c r="D13" s="354"/>
    </row>
    <row r="14" spans="1:26" ht="9.9499999999999993" customHeight="1">
      <c r="A14" s="485"/>
    </row>
    <row r="15" spans="1:26" ht="113.25" customHeight="1">
      <c r="A15" s="355">
        <v>1</v>
      </c>
      <c r="B15" s="1413" t="s">
        <v>531</v>
      </c>
      <c r="C15" s="1413"/>
      <c r="D15" s="1413"/>
      <c r="E15" s="1413"/>
      <c r="F15" s="356"/>
      <c r="G15" s="356"/>
      <c r="H15" s="356"/>
    </row>
    <row r="16" spans="1:26" ht="57" customHeight="1">
      <c r="A16" s="355">
        <v>2</v>
      </c>
      <c r="B16" s="1413" t="s">
        <v>532</v>
      </c>
      <c r="C16" s="1413"/>
      <c r="D16" s="1413"/>
      <c r="E16" s="1413"/>
      <c r="F16" s="356"/>
      <c r="G16" s="356"/>
      <c r="H16" s="356"/>
    </row>
    <row r="17" spans="1:8" ht="19.5" customHeight="1">
      <c r="A17" s="485"/>
      <c r="B17" s="485"/>
      <c r="C17" s="485"/>
      <c r="D17" s="485"/>
      <c r="E17" s="485"/>
      <c r="F17" s="356"/>
      <c r="G17" s="356"/>
      <c r="H17" s="356"/>
    </row>
    <row r="18" spans="1:8" s="346" customFormat="1" ht="97.5" customHeight="1">
      <c r="A18" s="484" t="s">
        <v>533</v>
      </c>
      <c r="B18" s="357" t="s">
        <v>248</v>
      </c>
      <c r="C18" s="357" t="s">
        <v>534</v>
      </c>
      <c r="D18" s="484" t="s">
        <v>535</v>
      </c>
      <c r="E18" s="484" t="s">
        <v>536</v>
      </c>
      <c r="G18" s="356"/>
      <c r="H18" s="356"/>
    </row>
    <row r="19" spans="1:8">
      <c r="A19" s="358"/>
      <c r="B19" s="359"/>
      <c r="C19" s="359"/>
      <c r="D19" s="360"/>
      <c r="E19" s="360"/>
      <c r="F19" s="356"/>
      <c r="G19" s="356"/>
      <c r="H19" s="356"/>
    </row>
    <row r="20" spans="1:8">
      <c r="A20" s="358"/>
      <c r="B20" s="359"/>
      <c r="C20" s="359"/>
      <c r="D20" s="360"/>
      <c r="E20" s="360"/>
      <c r="F20" s="356"/>
      <c r="G20" s="356"/>
      <c r="H20" s="356"/>
    </row>
    <row r="21" spans="1:8">
      <c r="A21" s="358"/>
      <c r="B21" s="359"/>
      <c r="C21" s="359"/>
      <c r="D21" s="360"/>
      <c r="E21" s="360"/>
      <c r="F21" s="356"/>
      <c r="G21" s="356"/>
      <c r="H21" s="356"/>
    </row>
    <row r="22" spans="1:8">
      <c r="A22" s="358"/>
      <c r="B22" s="359"/>
      <c r="C22" s="359"/>
      <c r="D22" s="360"/>
      <c r="E22" s="360"/>
      <c r="F22" s="356"/>
      <c r="G22" s="356"/>
      <c r="H22" s="356"/>
    </row>
    <row r="23" spans="1:8">
      <c r="A23" s="358"/>
      <c r="B23" s="359"/>
      <c r="C23" s="359"/>
      <c r="D23" s="360"/>
      <c r="E23" s="360"/>
      <c r="F23" s="356"/>
      <c r="G23" s="356"/>
      <c r="H23" s="356"/>
    </row>
    <row r="24" spans="1:8">
      <c r="A24" s="358"/>
      <c r="B24" s="359"/>
      <c r="C24" s="359"/>
      <c r="D24" s="360"/>
      <c r="E24" s="360"/>
      <c r="F24" s="356"/>
      <c r="G24" s="356"/>
      <c r="H24" s="356"/>
    </row>
    <row r="25" spans="1:8" ht="6" customHeight="1">
      <c r="A25" s="361"/>
      <c r="B25" s="362"/>
      <c r="C25" s="362"/>
      <c r="D25" s="363"/>
      <c r="E25" s="363"/>
      <c r="F25" s="356"/>
      <c r="G25" s="356"/>
      <c r="H25" s="356"/>
    </row>
    <row r="26" spans="1:8" ht="0.6" hidden="1" customHeight="1">
      <c r="A26" s="364"/>
      <c r="B26" s="365"/>
      <c r="C26" s="365"/>
      <c r="D26" s="366"/>
      <c r="E26" s="366"/>
      <c r="F26" s="356"/>
      <c r="G26" s="356"/>
      <c r="H26" s="356"/>
    </row>
    <row r="27" spans="1:8" ht="30" customHeight="1">
      <c r="A27" s="1414" t="s">
        <v>537</v>
      </c>
      <c r="B27" s="1414"/>
      <c r="C27" s="1414"/>
      <c r="D27" s="1414"/>
      <c r="E27" s="1414"/>
      <c r="F27" s="356"/>
      <c r="G27" s="356"/>
      <c r="H27" s="356"/>
    </row>
    <row r="28" spans="1:8">
      <c r="C28" s="367"/>
    </row>
    <row r="29" spans="1:8">
      <c r="A29" s="368" t="s">
        <v>231</v>
      </c>
      <c r="B29" s="369" t="str">
        <f>'Attach 3(JV)'!B24</f>
        <v/>
      </c>
      <c r="D29" s="367" t="s">
        <v>229</v>
      </c>
      <c r="E29" s="370" t="str">
        <f>'Attach 3(JV)'!E24</f>
        <v/>
      </c>
    </row>
    <row r="30" spans="1:8">
      <c r="A30" s="368" t="s">
        <v>232</v>
      </c>
      <c r="B30" s="370" t="str">
        <f>'Attach 3(JV)'!B25</f>
        <v/>
      </c>
      <c r="D30" s="367" t="s">
        <v>230</v>
      </c>
      <c r="E30" s="370" t="str">
        <f>'Attach 3(JV)'!E25</f>
        <v/>
      </c>
    </row>
    <row r="31" spans="1:8">
      <c r="B31" s="371"/>
      <c r="C31" s="367"/>
      <c r="D31" s="367"/>
      <c r="E31" s="371"/>
    </row>
    <row r="32" spans="1:8" hidden="1">
      <c r="A32" s="343" t="str">
        <f>A1</f>
        <v>Specification No. :CC-CS/1015-CC/CD-4137/3/G3</v>
      </c>
      <c r="B32" s="344"/>
      <c r="C32" s="344"/>
      <c r="D32" s="344"/>
      <c r="E32" s="345" t="str">
        <f>E1</f>
        <v>Attachment-18 CD01</v>
      </c>
    </row>
    <row r="33" spans="1:8" hidden="1"/>
    <row r="34" spans="1:8" ht="15" hidden="1">
      <c r="A34" s="1411" t="str">
        <f>A3</f>
        <v>Conductor Package CD02 for bulk procurement of Conductors for Transmission Line Diversion works</v>
      </c>
      <c r="B34" s="1411"/>
      <c r="C34" s="1411"/>
      <c r="D34" s="1411"/>
      <c r="E34" s="1411"/>
    </row>
    <row r="35" spans="1:8" hidden="1">
      <c r="A35" s="482"/>
    </row>
    <row r="36" spans="1:8" ht="15" hidden="1">
      <c r="A36" s="1412" t="s">
        <v>286</v>
      </c>
      <c r="B36" s="1412"/>
      <c r="C36" s="1412"/>
      <c r="D36" s="1412"/>
      <c r="E36" s="1412"/>
      <c r="F36" s="347"/>
      <c r="G36" s="347"/>
      <c r="H36" s="347"/>
    </row>
    <row r="37" spans="1:8" hidden="1">
      <c r="A37" s="485"/>
      <c r="F37" s="347"/>
      <c r="G37" s="347"/>
      <c r="H37" s="347"/>
    </row>
    <row r="38" spans="1:8" hidden="1">
      <c r="A38" s="353" t="str">
        <f>'[1]Attach 3(JV)'!A15</f>
        <v>Name(s) and Addresse(s) of other partner(s)</v>
      </c>
      <c r="B38" s="485"/>
      <c r="C38" s="485"/>
      <c r="D38" s="17" t="str">
        <f>D8</f>
        <v>To:</v>
      </c>
      <c r="F38" s="347"/>
      <c r="G38" s="347"/>
      <c r="H38" s="347"/>
    </row>
    <row r="39" spans="1:8" hidden="1">
      <c r="A39" s="353" t="str">
        <f>'[1]Attach 3(JV)'!B16</f>
        <v/>
      </c>
      <c r="B39" s="485"/>
      <c r="C39" s="485"/>
      <c r="D39" s="13" t="str">
        <f>D9</f>
        <v>Contract Services</v>
      </c>
      <c r="F39" s="347"/>
      <c r="G39" s="347"/>
      <c r="H39" s="347"/>
    </row>
    <row r="40" spans="1:8" hidden="1">
      <c r="A40" s="15" t="s">
        <v>250</v>
      </c>
      <c r="B40" s="1198" t="str">
        <f>'[1]Attach 3(JV)'!B17:D17</f>
        <v xml:space="preserve">…… ……. …….. …… ……. …….. </v>
      </c>
      <c r="C40" s="1198"/>
      <c r="D40" s="13" t="str">
        <f>D10</f>
        <v>Power Grid Corporation of India Ltd.,</v>
      </c>
      <c r="F40" s="347"/>
      <c r="G40" s="347"/>
      <c r="H40" s="347"/>
    </row>
    <row r="41" spans="1:8" hidden="1">
      <c r="A41" s="15" t="s">
        <v>252</v>
      </c>
      <c r="B41" s="1198" t="str">
        <f>'[1]Attach 3(JV)'!B18:D18</f>
        <v xml:space="preserve">…… ……. …….. …… ……. …….. </v>
      </c>
      <c r="C41" s="1198"/>
      <c r="D41" s="13" t="str">
        <f>D11</f>
        <v>"Saudamini", Plot No. 2, Sector 29</v>
      </c>
      <c r="F41" s="347"/>
      <c r="G41" s="347"/>
      <c r="H41" s="347"/>
    </row>
    <row r="42" spans="1:8" hidden="1">
      <c r="B42" s="1198" t="str">
        <f>'[1]Attach 3(JV)'!B19:D19</f>
        <v xml:space="preserve">…… ……. …….. …… ……. …….. </v>
      </c>
      <c r="C42" s="1198"/>
      <c r="D42" s="13" t="str">
        <f>D12</f>
        <v>Gurgaon (Haryana) - 122001</v>
      </c>
      <c r="F42" s="347"/>
      <c r="G42" s="347"/>
      <c r="H42" s="347"/>
    </row>
    <row r="43" spans="1:8" hidden="1">
      <c r="A43" s="485"/>
      <c r="B43" s="1198" t="str">
        <f>'[1]Attach 3(JV)'!B20:D20</f>
        <v xml:space="preserve">…… ……. …….. …… ……. …….. </v>
      </c>
      <c r="C43" s="1198"/>
      <c r="D43" s="13"/>
      <c r="F43" s="347"/>
      <c r="G43" s="347"/>
      <c r="H43" s="347"/>
    </row>
    <row r="44" spans="1:8" hidden="1">
      <c r="A44" s="348" t="s">
        <v>244</v>
      </c>
      <c r="D44" s="354"/>
      <c r="F44" s="347"/>
      <c r="G44" s="347"/>
      <c r="H44" s="347"/>
    </row>
    <row r="45" spans="1:8" hidden="1">
      <c r="A45" s="485"/>
      <c r="F45" s="347"/>
      <c r="G45" s="347"/>
      <c r="H45" s="347"/>
    </row>
    <row r="46" spans="1:8" hidden="1">
      <c r="A46" s="1410" t="s">
        <v>287</v>
      </c>
      <c r="B46" s="1410"/>
      <c r="C46" s="1410"/>
      <c r="D46" s="1410"/>
      <c r="E46" s="1410"/>
      <c r="F46" s="347"/>
      <c r="G46" s="347"/>
      <c r="H46" s="347"/>
    </row>
    <row r="47" spans="1:8" hidden="1">
      <c r="A47" s="485"/>
      <c r="B47" s="485"/>
      <c r="C47" s="485"/>
      <c r="D47" s="485"/>
      <c r="E47" s="485"/>
      <c r="F47" s="347"/>
      <c r="G47" s="347"/>
      <c r="H47" s="347"/>
    </row>
    <row r="48" spans="1:8" ht="66" hidden="1">
      <c r="A48" s="484" t="s">
        <v>248</v>
      </c>
      <c r="B48" s="1324" t="s">
        <v>590</v>
      </c>
      <c r="C48" s="1324"/>
      <c r="D48" s="484" t="s">
        <v>591</v>
      </c>
      <c r="E48" s="484" t="s">
        <v>592</v>
      </c>
      <c r="F48" s="347"/>
      <c r="G48" s="347"/>
      <c r="H48" s="347"/>
    </row>
    <row r="49" spans="1:8" hidden="1">
      <c r="A49" s="372">
        <v>1</v>
      </c>
      <c r="B49" s="1409"/>
      <c r="C49" s="1409"/>
      <c r="D49" s="483"/>
      <c r="E49" s="483"/>
      <c r="F49" s="347"/>
      <c r="G49" s="347"/>
      <c r="H49" s="347"/>
    </row>
    <row r="50" spans="1:8" hidden="1">
      <c r="A50" s="372">
        <v>2</v>
      </c>
      <c r="B50" s="1409"/>
      <c r="C50" s="1409"/>
      <c r="D50" s="483"/>
      <c r="E50" s="483"/>
      <c r="F50" s="347"/>
      <c r="G50" s="347"/>
      <c r="H50" s="347"/>
    </row>
    <row r="51" spans="1:8" hidden="1">
      <c r="A51" s="372">
        <v>3</v>
      </c>
      <c r="B51" s="1409"/>
      <c r="C51" s="1409"/>
      <c r="D51" s="483"/>
      <c r="E51" s="483"/>
      <c r="F51" s="347"/>
      <c r="G51" s="347"/>
      <c r="H51" s="347"/>
    </row>
    <row r="52" spans="1:8" hidden="1">
      <c r="A52" s="372">
        <v>4</v>
      </c>
      <c r="B52" s="1409"/>
      <c r="C52" s="1409"/>
      <c r="D52" s="483"/>
      <c r="E52" s="483"/>
      <c r="F52" s="347"/>
      <c r="G52" s="347"/>
      <c r="H52" s="347"/>
    </row>
    <row r="53" spans="1:8" hidden="1">
      <c r="A53" s="372">
        <v>5</v>
      </c>
      <c r="B53" s="1409"/>
      <c r="C53" s="1409"/>
      <c r="D53" s="483"/>
      <c r="E53" s="483"/>
      <c r="F53" s="347"/>
      <c r="G53" s="347"/>
      <c r="H53" s="347"/>
    </row>
    <row r="54" spans="1:8" hidden="1">
      <c r="A54" s="372">
        <v>6</v>
      </c>
      <c r="B54" s="1409"/>
      <c r="C54" s="1409"/>
      <c r="D54" s="483"/>
      <c r="E54" s="483"/>
      <c r="F54" s="347"/>
      <c r="G54" s="347"/>
      <c r="H54" s="347"/>
    </row>
    <row r="55" spans="1:8" hidden="1">
      <c r="A55" s="485"/>
      <c r="B55" s="485"/>
      <c r="C55" s="485"/>
      <c r="D55" s="485"/>
      <c r="E55" s="485"/>
      <c r="F55" s="347"/>
      <c r="G55" s="347"/>
      <c r="H55" s="347"/>
    </row>
    <row r="56" spans="1:8" ht="15" hidden="1">
      <c r="A56" s="373"/>
      <c r="B56" s="373"/>
      <c r="C56" s="373"/>
      <c r="D56" s="373"/>
      <c r="E56" s="373"/>
      <c r="F56" s="347"/>
      <c r="G56" s="347"/>
      <c r="H56" s="347"/>
    </row>
    <row r="57" spans="1:8" ht="15" hidden="1">
      <c r="A57" s="373" t="s">
        <v>231</v>
      </c>
      <c r="B57" s="369" t="str">
        <f>B29</f>
        <v/>
      </c>
      <c r="C57" s="373" t="s">
        <v>229</v>
      </c>
      <c r="D57" s="373" t="str">
        <f>E29</f>
        <v/>
      </c>
      <c r="E57" s="373"/>
      <c r="F57" s="347"/>
      <c r="G57" s="347"/>
      <c r="H57" s="347"/>
    </row>
    <row r="58" spans="1:8" ht="15" hidden="1">
      <c r="A58" s="373" t="s">
        <v>232</v>
      </c>
      <c r="B58" s="373" t="str">
        <f>B30</f>
        <v/>
      </c>
      <c r="C58" s="373" t="s">
        <v>230</v>
      </c>
      <c r="D58" s="373" t="str">
        <f>E30</f>
        <v/>
      </c>
      <c r="E58" s="373"/>
      <c r="F58" s="347"/>
      <c r="G58" s="347"/>
      <c r="H58" s="347"/>
    </row>
    <row r="59" spans="1:8" ht="15" hidden="1">
      <c r="A59" s="373"/>
      <c r="B59" s="373"/>
      <c r="C59" s="373"/>
      <c r="D59" s="373"/>
      <c r="E59" s="373"/>
      <c r="F59" s="347"/>
      <c r="G59" s="347"/>
      <c r="H59" s="347"/>
    </row>
    <row r="60" spans="1:8" hidden="1">
      <c r="A60" s="343" t="str">
        <f>A32</f>
        <v>Specification No. :CC-CS/1015-CC/CD-4137/3/G3</v>
      </c>
      <c r="B60" s="344"/>
      <c r="C60" s="344"/>
      <c r="D60" s="344"/>
      <c r="E60" s="345" t="str">
        <f>E32</f>
        <v>Attachment-18 CD01</v>
      </c>
      <c r="F60" s="347"/>
      <c r="G60" s="347"/>
      <c r="H60" s="347"/>
    </row>
    <row r="61" spans="1:8" hidden="1">
      <c r="F61" s="347"/>
      <c r="G61" s="347"/>
      <c r="H61" s="347"/>
    </row>
    <row r="62" spans="1:8" ht="15" hidden="1">
      <c r="A62" s="1411" t="str">
        <f>A34</f>
        <v>Conductor Package CD02 for bulk procurement of Conductors for Transmission Line Diversion works</v>
      </c>
      <c r="B62" s="1411"/>
      <c r="C62" s="1411"/>
      <c r="D62" s="1411"/>
      <c r="E62" s="1411"/>
      <c r="F62" s="347"/>
      <c r="G62" s="347"/>
      <c r="H62" s="347"/>
    </row>
    <row r="63" spans="1:8" hidden="1">
      <c r="A63" s="482"/>
      <c r="F63" s="347"/>
      <c r="G63" s="347"/>
      <c r="H63" s="347"/>
    </row>
    <row r="64" spans="1:8" ht="15" hidden="1">
      <c r="A64" s="1412" t="s">
        <v>286</v>
      </c>
      <c r="B64" s="1412"/>
      <c r="C64" s="1412"/>
      <c r="D64" s="1412"/>
      <c r="E64" s="1412"/>
      <c r="F64" s="347"/>
      <c r="G64" s="347"/>
      <c r="H64" s="347"/>
    </row>
    <row r="65" spans="1:8" hidden="1">
      <c r="A65" s="485"/>
      <c r="F65" s="347"/>
      <c r="G65" s="347"/>
      <c r="H65" s="347"/>
    </row>
    <row r="66" spans="1:8" hidden="1">
      <c r="A66" s="353" t="str">
        <f>'[1]Attach 3(JV)'!A15</f>
        <v>Name(s) and Addresse(s) of other partner(s)</v>
      </c>
      <c r="B66" s="485"/>
      <c r="C66" s="485"/>
      <c r="D66" s="17" t="str">
        <f>D8</f>
        <v>To:</v>
      </c>
      <c r="F66" s="347"/>
      <c r="G66" s="347"/>
      <c r="H66" s="347"/>
    </row>
    <row r="67" spans="1:8" hidden="1">
      <c r="A67" s="353" t="str">
        <f>'[1]Attach 3(JV)'!E16</f>
        <v/>
      </c>
      <c r="B67" s="485"/>
      <c r="C67" s="485"/>
      <c r="D67" s="13" t="str">
        <f>D9</f>
        <v>Contract Services</v>
      </c>
      <c r="F67" s="347"/>
      <c r="G67" s="347"/>
      <c r="H67" s="347"/>
    </row>
    <row r="68" spans="1:8" hidden="1">
      <c r="A68" s="15" t="s">
        <v>250</v>
      </c>
      <c r="B68" s="1198" t="str">
        <f>'[1]Attach 3(JV)'!E17</f>
        <v/>
      </c>
      <c r="C68" s="1198"/>
      <c r="D68" s="13" t="str">
        <f>D10</f>
        <v>Power Grid Corporation of India Ltd.,</v>
      </c>
      <c r="F68" s="347"/>
      <c r="G68" s="347"/>
      <c r="H68" s="347"/>
    </row>
    <row r="69" spans="1:8" hidden="1">
      <c r="A69" s="15" t="s">
        <v>252</v>
      </c>
      <c r="B69" s="1198" t="str">
        <f>'[1]Attach 3(JV)'!E18</f>
        <v/>
      </c>
      <c r="C69" s="1198"/>
      <c r="D69" s="13" t="str">
        <f>D11</f>
        <v>"Saudamini", Plot No. 2, Sector 29</v>
      </c>
      <c r="F69" s="347"/>
      <c r="G69" s="347"/>
      <c r="H69" s="347"/>
    </row>
    <row r="70" spans="1:8" hidden="1">
      <c r="B70" s="1198" t="str">
        <f>'[1]Attach 3(JV)'!E19</f>
        <v/>
      </c>
      <c r="C70" s="1198"/>
      <c r="D70" s="13" t="str">
        <f>D12</f>
        <v>Gurgaon (Haryana) - 122001</v>
      </c>
      <c r="F70" s="347"/>
      <c r="G70" s="347"/>
      <c r="H70" s="347"/>
    </row>
    <row r="71" spans="1:8" hidden="1">
      <c r="A71" s="485"/>
      <c r="B71" s="1198" t="str">
        <f>'[1]Attach 3(JV)'!E20</f>
        <v/>
      </c>
      <c r="C71" s="1198"/>
      <c r="D71" s="13"/>
      <c r="F71" s="347"/>
      <c r="G71" s="347"/>
      <c r="H71" s="347"/>
    </row>
    <row r="72" spans="1:8" hidden="1">
      <c r="A72" s="348" t="s">
        <v>244</v>
      </c>
      <c r="D72" s="354"/>
      <c r="F72" s="347"/>
      <c r="G72" s="347"/>
      <c r="H72" s="347"/>
    </row>
    <row r="73" spans="1:8" hidden="1">
      <c r="A73" s="485"/>
      <c r="F73" s="347"/>
      <c r="G73" s="347"/>
      <c r="H73" s="347"/>
    </row>
    <row r="74" spans="1:8" hidden="1">
      <c r="A74" s="1410" t="s">
        <v>287</v>
      </c>
      <c r="B74" s="1410"/>
      <c r="C74" s="1410"/>
      <c r="D74" s="1410"/>
      <c r="E74" s="1410"/>
      <c r="F74" s="347"/>
      <c r="G74" s="347"/>
      <c r="H74" s="347"/>
    </row>
    <row r="75" spans="1:8" hidden="1">
      <c r="A75" s="485"/>
      <c r="B75" s="485"/>
      <c r="C75" s="485"/>
      <c r="D75" s="485"/>
      <c r="E75" s="485"/>
      <c r="F75" s="347"/>
      <c r="G75" s="347"/>
      <c r="H75" s="347"/>
    </row>
    <row r="76" spans="1:8" ht="66" hidden="1">
      <c r="A76" s="484" t="s">
        <v>248</v>
      </c>
      <c r="B76" s="1324" t="s">
        <v>590</v>
      </c>
      <c r="C76" s="1324"/>
      <c r="D76" s="484" t="s">
        <v>591</v>
      </c>
      <c r="E76" s="484" t="s">
        <v>592</v>
      </c>
      <c r="F76" s="347"/>
      <c r="G76" s="347"/>
      <c r="H76" s="347"/>
    </row>
    <row r="77" spans="1:8" hidden="1">
      <c r="A77" s="372">
        <v>1</v>
      </c>
      <c r="B77" s="1409"/>
      <c r="C77" s="1409"/>
      <c r="D77" s="483"/>
      <c r="E77" s="483"/>
      <c r="F77" s="347"/>
      <c r="G77" s="347"/>
      <c r="H77" s="347"/>
    </row>
    <row r="78" spans="1:8" hidden="1">
      <c r="A78" s="372">
        <v>2</v>
      </c>
      <c r="B78" s="1409"/>
      <c r="C78" s="1409"/>
      <c r="D78" s="483"/>
      <c r="E78" s="483"/>
      <c r="F78" s="347"/>
      <c r="G78" s="347"/>
      <c r="H78" s="347"/>
    </row>
    <row r="79" spans="1:8" hidden="1">
      <c r="A79" s="372">
        <v>3</v>
      </c>
      <c r="B79" s="1409"/>
      <c r="C79" s="1409"/>
      <c r="D79" s="483"/>
      <c r="E79" s="483"/>
      <c r="F79" s="347"/>
      <c r="G79" s="347"/>
      <c r="H79" s="347"/>
    </row>
    <row r="80" spans="1:8" hidden="1">
      <c r="A80" s="372">
        <v>4</v>
      </c>
      <c r="B80" s="1409"/>
      <c r="C80" s="1409"/>
      <c r="D80" s="483"/>
      <c r="E80" s="483"/>
      <c r="F80" s="347"/>
      <c r="G80" s="347"/>
      <c r="H80" s="347"/>
    </row>
    <row r="81" spans="1:8" hidden="1">
      <c r="A81" s="372">
        <v>5</v>
      </c>
      <c r="B81" s="1409"/>
      <c r="C81" s="1409"/>
      <c r="D81" s="483"/>
      <c r="E81" s="483"/>
      <c r="F81" s="347"/>
      <c r="G81" s="347"/>
      <c r="H81" s="347"/>
    </row>
    <row r="82" spans="1:8" hidden="1">
      <c r="A82" s="372">
        <v>6</v>
      </c>
      <c r="B82" s="1409"/>
      <c r="C82" s="1409"/>
      <c r="D82" s="483"/>
      <c r="E82" s="483"/>
      <c r="F82" s="347"/>
      <c r="G82" s="347"/>
      <c r="H82" s="347"/>
    </row>
    <row r="83" spans="1:8" hidden="1">
      <c r="A83" s="485"/>
      <c r="B83" s="485"/>
      <c r="C83" s="485"/>
      <c r="D83" s="485"/>
      <c r="E83" s="485"/>
      <c r="F83" s="347"/>
      <c r="G83" s="347"/>
      <c r="H83" s="347"/>
    </row>
    <row r="84" spans="1:8" ht="15" hidden="1">
      <c r="A84" s="373"/>
      <c r="B84" s="373"/>
      <c r="C84" s="373"/>
      <c r="D84" s="373"/>
      <c r="E84" s="373"/>
      <c r="F84" s="347"/>
      <c r="G84" s="347"/>
      <c r="H84" s="347"/>
    </row>
    <row r="85" spans="1:8" ht="15" hidden="1">
      <c r="A85" s="373" t="s">
        <v>231</v>
      </c>
      <c r="B85" s="369" t="str">
        <f>B57</f>
        <v/>
      </c>
      <c r="C85" s="373" t="s">
        <v>229</v>
      </c>
      <c r="D85" s="373" t="str">
        <f>D57</f>
        <v/>
      </c>
      <c r="E85" s="373"/>
      <c r="F85" s="347"/>
      <c r="G85" s="347"/>
      <c r="H85" s="347"/>
    </row>
    <row r="86" spans="1:8" ht="15" hidden="1">
      <c r="A86" s="373" t="s">
        <v>232</v>
      </c>
      <c r="B86" s="373" t="str">
        <f>B58</f>
        <v/>
      </c>
      <c r="C86" s="373" t="s">
        <v>230</v>
      </c>
      <c r="D86" s="373" t="str">
        <f>D58</f>
        <v/>
      </c>
      <c r="E86" s="373"/>
      <c r="F86" s="347"/>
      <c r="G86" s="347"/>
      <c r="H86" s="347"/>
    </row>
    <row r="87" spans="1:8" ht="15" hidden="1">
      <c r="A87" s="373"/>
      <c r="B87" s="373"/>
      <c r="C87" s="373"/>
      <c r="D87" s="373"/>
      <c r="E87" s="373"/>
      <c r="F87" s="347"/>
      <c r="G87" s="347"/>
      <c r="H87" s="347"/>
    </row>
    <row r="88" spans="1:8" hidden="1">
      <c r="A88" s="374"/>
      <c r="B88" s="374"/>
      <c r="C88" s="374"/>
      <c r="D88" s="374"/>
      <c r="E88" s="374"/>
      <c r="F88" s="347"/>
      <c r="G88" s="347"/>
      <c r="H88" s="34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formatColumns="0" formatRows="0" selectLockedCells="1"/>
  <customSheetViews>
    <customSheetView guid="{5BA86A6E-BC14-42F9-9389-686525E5B7F9}" showPageBreaks="1" fitToPage="1" printArea="1" hiddenRows="1" view="pageBreakPreview">
      <selection activeCell="A19" sqref="A19"/>
      <pageMargins left="0.7" right="0.7" top="0.44" bottom="0.2" header="0.25" footer="0.2"/>
      <pageSetup paperSize="9" orientation="portrait" r:id="rId1"/>
    </customSheetView>
    <customSheetView guid="{5F738A72-7345-43CF-AB7D-86158EA0AE83}" showPageBreaks="1" fitToPage="1" printArea="1" hiddenRows="1" view="pageBreakPreview">
      <selection activeCell="D22" sqref="D22"/>
      <pageMargins left="0.7" right="0.7" top="0.44" bottom="0.2" header="0.25" footer="0.2"/>
      <pageSetup paperSize="9" orientation="portrait" r:id="rId2"/>
    </customSheetView>
    <customSheetView guid="{952295AE-A9B5-4F86-B190-F32791A094BA}" showPageBreaks="1" fitToPage="1" printArea="1" hiddenRows="1" view="pageBreakPreview">
      <selection activeCell="B8" sqref="B8:C8"/>
      <pageMargins left="0.7" right="0.7" top="0.44" bottom="0.2" header="0.25" footer="0.2"/>
      <pageSetup paperSize="9" orientation="portrait" r:id="rId3"/>
    </customSheetView>
    <customSheetView guid="{72DED9DF-AFAA-4EF2-A206-FD53551442E1}" showPageBreaks="1" fitToPage="1" printArea="1" hiddenRows="1" view="pageBreakPreview">
      <selection activeCell="B8" sqref="B8:C8"/>
      <pageMargins left="0.7" right="0.7" top="0.44" bottom="0.2" header="0.25" footer="0.2"/>
      <pageSetup paperSize="9" orientation="portrait" r:id="rId4"/>
    </customSheetView>
    <customSheetView guid="{F6380D37-4860-4332-ADDD-1ED2A1D0EFC6}" showPageBreaks="1" fitToPage="1" printArea="1" hiddenRows="1" view="pageBreakPreview">
      <selection activeCell="B8" sqref="B8:C8"/>
      <pageMargins left="0.7" right="0.7" top="0.44" bottom="0.2" header="0.25" footer="0.2"/>
      <pageSetup paperSize="9" orientation="portrait" r:id="rId5"/>
    </customSheetView>
    <customSheetView guid="{CC51813E-AF1D-4DE0-AF54-AE0A75A48961}" showPageBreaks="1" fitToPage="1" printArea="1" hiddenRows="1" view="pageBreakPreview">
      <selection activeCell="B8" sqref="B8:C8"/>
      <pageMargins left="0.7" right="0.7" top="0.44" bottom="0.2" header="0.25" footer="0.2"/>
      <pageSetup paperSize="9" orientation="portrait" r:id="rId6"/>
    </customSheetView>
    <customSheetView guid="{E425B1E6-C9CD-4438-A9B0-BAD7005464F1}" showPageBreaks="1" fitToPage="1" printArea="1" hiddenRows="1" view="pageBreakPreview">
      <selection activeCell="D22" sqref="D22"/>
      <pageMargins left="0.7" right="0.7" top="0.44" bottom="0.2" header="0.25" footer="0.2"/>
      <pageSetup paperSize="9" orientation="portrait" r:id="rId7"/>
    </customSheetView>
  </customSheetViews>
  <mergeCells count="37">
    <mergeCell ref="B10:C10"/>
    <mergeCell ref="A3:E3"/>
    <mergeCell ref="A5:E5"/>
    <mergeCell ref="B8:C8"/>
    <mergeCell ref="B9:C9"/>
    <mergeCell ref="B48:C48"/>
    <mergeCell ref="B11:C11"/>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B58:B59 A32:A59 C32:E59 B32:B56 A84:A88 C84:E88 B84 B86:B88">
    <cfRule type="expression" dxfId="8" priority="2" stopIfTrue="1">
      <formula>$Z$2&lt;1</formula>
    </cfRule>
  </conditionalFormatting>
  <conditionalFormatting sqref="A60:E83">
    <cfRule type="expression" dxfId="7" priority="1" stopIfTrue="1">
      <formula>$Z$2&lt;2</formula>
    </cfRule>
  </conditionalFormatting>
  <pageMargins left="0.7" right="0.7" top="0.44" bottom="0.2" header="0.25" footer="0.2"/>
  <pageSetup paperSize="9" orientation="portrait" r:id="rId8"/>
  <drawing r:id="rId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3"/>
    <pageSetUpPr fitToPage="1"/>
  </sheetPr>
  <dimension ref="A1:AZ109"/>
  <sheetViews>
    <sheetView showGridLines="0" view="pageBreakPreview" zoomScale="110" zoomScaleNormal="100" zoomScaleSheetLayoutView="110" workbookViewId="0">
      <selection activeCell="B76" sqref="B76:F76"/>
    </sheetView>
  </sheetViews>
  <sheetFormatPr defaultColWidth="9.140625" defaultRowHeight="16.5"/>
  <cols>
    <col min="1" max="1" width="15.7109375" style="33" customWidth="1"/>
    <col min="2" max="2" width="10.7109375" style="33" customWidth="1"/>
    <col min="3" max="3" width="16" style="33" customWidth="1"/>
    <col min="4" max="4" width="20.7109375" style="33" customWidth="1"/>
    <col min="5" max="5" width="17.42578125" style="33" customWidth="1"/>
    <col min="6" max="6" width="28.5703125" style="33" customWidth="1"/>
    <col min="7" max="7" width="12.5703125" style="46" customWidth="1"/>
    <col min="8" max="8" width="11.28515625" style="46" customWidth="1"/>
    <col min="9" max="9" width="9.42578125" style="68" customWidth="1"/>
    <col min="10" max="10" width="9.140625" style="68" customWidth="1"/>
    <col min="11" max="25" width="9.140625" style="273"/>
    <col min="26" max="26" width="10" style="273" bestFit="1" customWidth="1"/>
    <col min="27" max="27" width="9.140625" style="68"/>
    <col min="28" max="28" width="29.42578125" style="71" customWidth="1"/>
    <col min="29" max="29" width="22.42578125" style="72" customWidth="1"/>
    <col min="30" max="31" width="9.140625" style="274" customWidth="1"/>
    <col min="32" max="32" width="9.140625" style="255" customWidth="1"/>
    <col min="33" max="33" width="10" style="255" customWidth="1"/>
    <col min="34" max="34" width="14.85546875" style="255" customWidth="1"/>
    <col min="35" max="39" width="9.140625" style="255" customWidth="1"/>
    <col min="40" max="42" width="9.140625" style="255"/>
    <col min="43" max="16384" width="9.140625" style="29"/>
  </cols>
  <sheetData>
    <row r="1" spans="1:52">
      <c r="A1" s="25" t="s">
        <v>299</v>
      </c>
      <c r="B1" s="25"/>
      <c r="C1" s="26" t="str">
        <f>Basic!B3</f>
        <v>CC-CS/1015-CC/CD-4137/3/G3</v>
      </c>
      <c r="D1" s="26"/>
      <c r="E1" s="26"/>
      <c r="F1" s="45" t="s">
        <v>300</v>
      </c>
      <c r="G1" s="91"/>
      <c r="H1" s="91"/>
      <c r="AE1" s="275">
        <v>1</v>
      </c>
      <c r="AF1" s="255" t="s">
        <v>506</v>
      </c>
      <c r="AG1" s="276">
        <v>1</v>
      </c>
      <c r="AH1" s="276" t="s">
        <v>588</v>
      </c>
      <c r="AI1" s="277"/>
      <c r="AJ1" s="277"/>
      <c r="AK1" s="276">
        <v>1</v>
      </c>
      <c r="AL1" s="277" t="s">
        <v>589</v>
      </c>
      <c r="AQ1" s="196"/>
      <c r="AR1" s="196"/>
      <c r="AS1" s="196"/>
      <c r="AT1" s="196"/>
      <c r="AU1" s="196"/>
      <c r="AV1" s="196"/>
      <c r="AW1" s="196"/>
      <c r="AX1" s="196"/>
      <c r="AY1" s="196"/>
      <c r="AZ1" s="196"/>
    </row>
    <row r="2" spans="1:52">
      <c r="AE2" s="275">
        <v>2</v>
      </c>
      <c r="AF2" s="255" t="s">
        <v>507</v>
      </c>
      <c r="AG2" s="276">
        <v>2</v>
      </c>
      <c r="AH2" s="276" t="s">
        <v>484</v>
      </c>
      <c r="AI2" s="277"/>
      <c r="AJ2" s="277"/>
      <c r="AK2" s="276">
        <v>2</v>
      </c>
      <c r="AL2" s="277" t="s">
        <v>485</v>
      </c>
      <c r="AQ2" s="196"/>
      <c r="AR2" s="196"/>
      <c r="AS2" s="196"/>
      <c r="AT2" s="196"/>
      <c r="AU2" s="196"/>
      <c r="AV2" s="196"/>
      <c r="AW2" s="196"/>
      <c r="AX2" s="196"/>
      <c r="AY2" s="196"/>
      <c r="AZ2" s="196"/>
    </row>
    <row r="3" spans="1:52" ht="20.100000000000001" customHeight="1">
      <c r="A3" s="862" t="s">
        <v>540</v>
      </c>
      <c r="B3" s="862"/>
      <c r="C3" s="862"/>
      <c r="D3" s="862"/>
      <c r="E3" s="862"/>
      <c r="F3" s="862"/>
      <c r="G3" s="494"/>
      <c r="H3" s="494"/>
      <c r="I3" s="58"/>
      <c r="AB3" s="278"/>
      <c r="AC3" s="279"/>
      <c r="AE3" s="275">
        <v>3</v>
      </c>
      <c r="AF3" s="255" t="s">
        <v>508</v>
      </c>
      <c r="AG3" s="276">
        <v>3</v>
      </c>
      <c r="AH3" s="276" t="s">
        <v>486</v>
      </c>
      <c r="AI3" s="277"/>
      <c r="AJ3" s="277"/>
      <c r="AK3" s="276">
        <v>3</v>
      </c>
      <c r="AL3" s="277" t="s">
        <v>487</v>
      </c>
      <c r="AQ3" s="196"/>
      <c r="AR3" s="196"/>
      <c r="AS3" s="196"/>
      <c r="AT3" s="196"/>
      <c r="AU3" s="196"/>
      <c r="AV3" s="196"/>
      <c r="AW3" s="196"/>
      <c r="AX3" s="196"/>
      <c r="AY3" s="196"/>
      <c r="AZ3" s="196"/>
    </row>
    <row r="4" spans="1:52" ht="12" customHeight="1">
      <c r="A4" s="487"/>
      <c r="B4" s="487"/>
      <c r="C4" s="487"/>
      <c r="D4" s="487"/>
      <c r="E4" s="487"/>
      <c r="F4" s="487"/>
      <c r="G4" s="494"/>
      <c r="H4" s="494"/>
      <c r="I4" s="58"/>
      <c r="AB4" s="278"/>
      <c r="AC4" s="279"/>
      <c r="AE4" s="275">
        <v>4</v>
      </c>
      <c r="AF4" s="255" t="s">
        <v>509</v>
      </c>
      <c r="AG4" s="276">
        <v>4</v>
      </c>
      <c r="AH4" s="276" t="s">
        <v>488</v>
      </c>
      <c r="AI4" s="277"/>
      <c r="AJ4" s="277"/>
      <c r="AK4" s="276">
        <v>4</v>
      </c>
      <c r="AL4" s="277" t="s">
        <v>489</v>
      </c>
      <c r="AQ4" s="196"/>
      <c r="AR4" s="196"/>
      <c r="AS4" s="196"/>
      <c r="AT4" s="196"/>
      <c r="AU4" s="196"/>
      <c r="AV4" s="196"/>
      <c r="AW4" s="196"/>
      <c r="AX4" s="196"/>
      <c r="AY4" s="196"/>
      <c r="AZ4" s="196"/>
    </row>
    <row r="5" spans="1:52" ht="20.100000000000001" customHeight="1">
      <c r="A5" s="42" t="s">
        <v>505</v>
      </c>
      <c r="B5" s="42"/>
      <c r="C5" s="1438"/>
      <c r="D5" s="1438"/>
      <c r="E5" s="1438"/>
      <c r="F5" s="1438"/>
      <c r="G5" s="92"/>
      <c r="H5" s="92"/>
      <c r="AB5" s="278"/>
      <c r="AC5" s="279"/>
      <c r="AE5" s="275">
        <v>5</v>
      </c>
      <c r="AF5" s="255" t="s">
        <v>510</v>
      </c>
      <c r="AG5" s="276">
        <v>5</v>
      </c>
      <c r="AH5" s="276" t="s">
        <v>488</v>
      </c>
      <c r="AI5" s="277"/>
      <c r="AJ5" s="277"/>
      <c r="AK5" s="276">
        <v>5</v>
      </c>
      <c r="AL5" s="277" t="s">
        <v>490</v>
      </c>
      <c r="AQ5" s="196"/>
      <c r="AR5" s="196"/>
      <c r="AS5" s="196"/>
      <c r="AT5" s="196"/>
      <c r="AU5" s="196"/>
      <c r="AV5" s="196"/>
      <c r="AW5" s="196"/>
      <c r="AX5" s="196"/>
      <c r="AY5" s="196"/>
      <c r="AZ5" s="196"/>
    </row>
    <row r="6" spans="1:52" ht="20.100000000000001" customHeight="1">
      <c r="A6" s="42" t="s">
        <v>231</v>
      </c>
      <c r="B6" s="1439" t="str">
        <f>'Attach 3(JV)'!B24</f>
        <v/>
      </c>
      <c r="C6" s="1439"/>
      <c r="AB6" s="278"/>
      <c r="AC6" s="279"/>
      <c r="AE6" s="275">
        <v>6</v>
      </c>
      <c r="AF6" s="255" t="s">
        <v>511</v>
      </c>
      <c r="AG6" s="276">
        <v>6</v>
      </c>
      <c r="AH6" s="276" t="s">
        <v>488</v>
      </c>
      <c r="AI6" s="280" t="e">
        <f>DAY(B6)</f>
        <v>#VALUE!</v>
      </c>
      <c r="AJ6" s="277"/>
      <c r="AK6" s="276">
        <v>6</v>
      </c>
      <c r="AL6" s="277" t="s">
        <v>491</v>
      </c>
      <c r="AQ6" s="196"/>
      <c r="AR6" s="196"/>
      <c r="AS6" s="196"/>
      <c r="AT6" s="196"/>
      <c r="AU6" s="196"/>
      <c r="AV6" s="196"/>
      <c r="AW6" s="196"/>
      <c r="AX6" s="196"/>
      <c r="AY6" s="196"/>
      <c r="AZ6" s="196"/>
    </row>
    <row r="7" spans="1:52" ht="20.100000000000001" customHeight="1">
      <c r="A7" s="42"/>
      <c r="B7" s="496"/>
      <c r="C7" s="496"/>
      <c r="AB7" s="278"/>
      <c r="AC7" s="279"/>
      <c r="AE7" s="275">
        <v>7</v>
      </c>
      <c r="AF7" s="255" t="s">
        <v>512</v>
      </c>
      <c r="AG7" s="276">
        <v>7</v>
      </c>
      <c r="AH7" s="276" t="s">
        <v>488</v>
      </c>
      <c r="AI7" s="280" t="e">
        <f>MONTH(B6)</f>
        <v>#VALUE!</v>
      </c>
      <c r="AJ7" s="277"/>
      <c r="AK7" s="276">
        <v>7</v>
      </c>
      <c r="AL7" s="277" t="s">
        <v>492</v>
      </c>
      <c r="AQ7" s="196"/>
      <c r="AR7" s="196"/>
      <c r="AS7" s="196"/>
      <c r="AT7" s="196"/>
      <c r="AU7" s="196"/>
      <c r="AV7" s="196"/>
      <c r="AW7" s="196"/>
      <c r="AX7" s="196"/>
      <c r="AY7" s="196"/>
      <c r="AZ7" s="196"/>
    </row>
    <row r="8" spans="1:52" ht="20.100000000000001" customHeight="1">
      <c r="A8" s="70" t="str">
        <f>'Attach 3(JV)'!E7</f>
        <v>To:</v>
      </c>
      <c r="B8" s="18"/>
      <c r="F8" s="488"/>
      <c r="G8" s="85"/>
      <c r="H8" s="85"/>
      <c r="AB8" s="278"/>
      <c r="AC8" s="279"/>
      <c r="AE8" s="275">
        <v>8</v>
      </c>
      <c r="AF8" s="255" t="s">
        <v>513</v>
      </c>
      <c r="AG8" s="276">
        <v>8</v>
      </c>
      <c r="AH8" s="276" t="s">
        <v>488</v>
      </c>
      <c r="AI8" s="280" t="e">
        <f>LOOKUP(AI7,AK1:AK12,AL1:AL12)</f>
        <v>#VALUE!</v>
      </c>
      <c r="AJ8" s="277"/>
      <c r="AK8" s="276">
        <v>8</v>
      </c>
      <c r="AL8" s="277" t="s">
        <v>493</v>
      </c>
      <c r="AQ8" s="196"/>
      <c r="AR8" s="196"/>
      <c r="AS8" s="196"/>
      <c r="AT8" s="196"/>
      <c r="AU8" s="196"/>
      <c r="AV8" s="196"/>
      <c r="AW8" s="196"/>
      <c r="AX8" s="196"/>
      <c r="AY8" s="196"/>
      <c r="AZ8" s="196"/>
    </row>
    <row r="9" spans="1:52" ht="20.100000000000001" customHeight="1">
      <c r="A9" s="70" t="str">
        <f>'Attach 3(JV)'!E8</f>
        <v>Contract Services</v>
      </c>
      <c r="B9" s="19"/>
      <c r="F9" s="488"/>
      <c r="G9" s="85"/>
      <c r="H9" s="85"/>
      <c r="AB9" s="278"/>
      <c r="AC9" s="279"/>
      <c r="AE9" s="275">
        <v>9</v>
      </c>
      <c r="AF9" s="255" t="s">
        <v>514</v>
      </c>
      <c r="AG9" s="276">
        <v>9</v>
      </c>
      <c r="AH9" s="276" t="s">
        <v>488</v>
      </c>
      <c r="AI9" s="280" t="e">
        <f>YEAR(B6)</f>
        <v>#VALUE!</v>
      </c>
      <c r="AJ9" s="277"/>
      <c r="AK9" s="276">
        <v>9</v>
      </c>
      <c r="AL9" s="277" t="s">
        <v>494</v>
      </c>
      <c r="AQ9" s="196"/>
      <c r="AR9" s="196"/>
      <c r="AS9" s="196"/>
      <c r="AT9" s="196"/>
      <c r="AU9" s="196"/>
      <c r="AV9" s="196"/>
      <c r="AW9" s="196"/>
      <c r="AX9" s="196"/>
      <c r="AY9" s="196"/>
      <c r="AZ9" s="196"/>
    </row>
    <row r="10" spans="1:52" ht="20.100000000000001" customHeight="1">
      <c r="A10" s="70" t="str">
        <f>'Attach 3(JV)'!E9</f>
        <v>Power Grid Corporation of India Ltd.,</v>
      </c>
      <c r="B10" s="19"/>
      <c r="F10" s="488"/>
      <c r="G10" s="85"/>
      <c r="H10" s="85"/>
      <c r="AB10" s="278"/>
      <c r="AC10" s="279"/>
      <c r="AE10" s="275">
        <v>10</v>
      </c>
      <c r="AF10" s="255" t="s">
        <v>515</v>
      </c>
      <c r="AG10" s="276">
        <v>10</v>
      </c>
      <c r="AH10" s="276" t="s">
        <v>488</v>
      </c>
      <c r="AI10" s="277"/>
      <c r="AJ10" s="277"/>
      <c r="AK10" s="276">
        <v>10</v>
      </c>
      <c r="AL10" s="277" t="s">
        <v>495</v>
      </c>
      <c r="AQ10" s="196"/>
      <c r="AR10" s="196"/>
      <c r="AS10" s="196"/>
      <c r="AT10" s="196"/>
      <c r="AU10" s="196"/>
      <c r="AV10" s="196"/>
      <c r="AW10" s="196"/>
      <c r="AX10" s="196"/>
      <c r="AY10" s="196"/>
      <c r="AZ10" s="196"/>
    </row>
    <row r="11" spans="1:52" ht="20.100000000000001" customHeight="1">
      <c r="A11" s="70" t="str">
        <f>'Attach 3(JV)'!E10</f>
        <v>"Saudamini", Plot No. 2, Sector 29</v>
      </c>
      <c r="B11" s="19"/>
      <c r="F11" s="488"/>
      <c r="G11" s="85"/>
      <c r="H11" s="85"/>
      <c r="AB11" s="278"/>
      <c r="AC11" s="279"/>
      <c r="AE11" s="275">
        <v>11</v>
      </c>
      <c r="AF11" s="255" t="s">
        <v>516</v>
      </c>
      <c r="AG11" s="276">
        <v>11</v>
      </c>
      <c r="AH11" s="276" t="s">
        <v>488</v>
      </c>
      <c r="AI11" s="277"/>
      <c r="AJ11" s="277"/>
      <c r="AK11" s="276">
        <v>11</v>
      </c>
      <c r="AL11" s="277" t="s">
        <v>496</v>
      </c>
      <c r="AQ11" s="196"/>
      <c r="AR11" s="196"/>
      <c r="AS11" s="196"/>
      <c r="AT11" s="196"/>
      <c r="AU11" s="196"/>
      <c r="AV11" s="196"/>
      <c r="AW11" s="196"/>
      <c r="AX11" s="196"/>
      <c r="AY11" s="196"/>
      <c r="AZ11" s="196"/>
    </row>
    <row r="12" spans="1:52" ht="20.100000000000001" customHeight="1">
      <c r="A12" s="70" t="str">
        <f>'Attach 3(JV)'!E11</f>
        <v>Gurgaon (Haryana) - 122001</v>
      </c>
      <c r="B12" s="19"/>
      <c r="F12" s="488"/>
      <c r="G12" s="85"/>
      <c r="H12" s="85"/>
      <c r="AB12" s="278"/>
      <c r="AC12" s="279"/>
      <c r="AE12" s="275">
        <v>12</v>
      </c>
      <c r="AF12" s="255" t="s">
        <v>517</v>
      </c>
      <c r="AG12" s="276">
        <v>12</v>
      </c>
      <c r="AH12" s="276" t="s">
        <v>488</v>
      </c>
      <c r="AI12" s="277"/>
      <c r="AJ12" s="277"/>
      <c r="AK12" s="276">
        <v>12</v>
      </c>
      <c r="AL12" s="277" t="s">
        <v>497</v>
      </c>
      <c r="AQ12" s="196"/>
      <c r="AR12" s="196"/>
      <c r="AS12" s="196"/>
      <c r="AT12" s="196"/>
      <c r="AU12" s="196"/>
      <c r="AV12" s="196"/>
      <c r="AW12" s="196"/>
      <c r="AX12" s="196"/>
      <c r="AY12" s="196"/>
      <c r="AZ12" s="196"/>
    </row>
    <row r="13" spans="1:52" ht="20.100000000000001" customHeight="1">
      <c r="A13" s="70"/>
      <c r="B13" s="19"/>
      <c r="F13" s="488"/>
      <c r="G13" s="85"/>
      <c r="H13" s="85"/>
      <c r="AB13" s="278"/>
      <c r="AC13" s="279"/>
      <c r="AE13" s="275">
        <v>13</v>
      </c>
      <c r="AF13" s="255" t="s">
        <v>518</v>
      </c>
      <c r="AG13" s="276">
        <v>13</v>
      </c>
      <c r="AH13" s="276" t="s">
        <v>488</v>
      </c>
      <c r="AI13" s="277"/>
      <c r="AJ13" s="277"/>
      <c r="AK13" s="277"/>
      <c r="AL13" s="277"/>
      <c r="AQ13" s="196"/>
      <c r="AR13" s="196"/>
      <c r="AS13" s="196"/>
      <c r="AT13" s="196"/>
      <c r="AU13" s="196"/>
      <c r="AV13" s="196"/>
      <c r="AW13" s="196"/>
      <c r="AX13" s="196"/>
      <c r="AY13" s="196"/>
      <c r="AZ13" s="196"/>
    </row>
    <row r="14" spans="1:52" ht="12" customHeight="1">
      <c r="A14" s="42"/>
      <c r="B14" s="42"/>
      <c r="F14" s="488"/>
      <c r="G14" s="85"/>
      <c r="H14" s="85"/>
      <c r="AB14" s="278"/>
      <c r="AC14" s="279"/>
      <c r="AE14" s="275">
        <v>14</v>
      </c>
      <c r="AF14" s="255" t="s">
        <v>519</v>
      </c>
      <c r="AG14" s="276">
        <v>14</v>
      </c>
      <c r="AH14" s="276" t="s">
        <v>488</v>
      </c>
      <c r="AI14" s="277"/>
      <c r="AJ14" s="277"/>
      <c r="AK14" s="277"/>
      <c r="AL14" s="277"/>
      <c r="AQ14" s="196"/>
      <c r="AR14" s="196"/>
      <c r="AS14" s="196"/>
      <c r="AT14" s="196"/>
      <c r="AU14" s="196"/>
      <c r="AV14" s="196"/>
      <c r="AW14" s="196"/>
      <c r="AX14" s="196"/>
      <c r="AY14" s="196"/>
      <c r="AZ14" s="196"/>
    </row>
    <row r="15" spans="1:52" ht="54" customHeight="1">
      <c r="A15" s="74" t="s">
        <v>237</v>
      </c>
      <c r="B15" s="74"/>
      <c r="C15" s="1440" t="str">
        <f>Basic!B1</f>
        <v>Conductor Package CD02 for bulk procurement of Conductors for Transmission Line Diversion works</v>
      </c>
      <c r="D15" s="1440"/>
      <c r="E15" s="1440"/>
      <c r="F15" s="1440"/>
      <c r="G15" s="85"/>
      <c r="H15" s="85"/>
      <c r="AB15" s="278"/>
      <c r="AC15" s="279"/>
      <c r="AE15" s="275">
        <v>15</v>
      </c>
      <c r="AF15" s="255" t="s">
        <v>520</v>
      </c>
      <c r="AG15" s="276">
        <v>15</v>
      </c>
      <c r="AH15" s="276" t="s">
        <v>488</v>
      </c>
      <c r="AI15" s="277"/>
      <c r="AJ15" s="277"/>
      <c r="AK15" s="277"/>
      <c r="AL15" s="277"/>
      <c r="AQ15" s="196"/>
      <c r="AR15" s="196"/>
      <c r="AS15" s="196"/>
      <c r="AT15" s="196"/>
      <c r="AU15" s="196"/>
      <c r="AV15" s="196"/>
      <c r="AW15" s="196"/>
      <c r="AX15" s="196"/>
      <c r="AY15" s="196"/>
      <c r="AZ15" s="196"/>
    </row>
    <row r="16" spans="1:52" ht="21" customHeight="1">
      <c r="A16" s="33" t="s">
        <v>541</v>
      </c>
      <c r="C16" s="488"/>
      <c r="D16" s="488"/>
      <c r="E16" s="488"/>
      <c r="F16" s="488"/>
      <c r="G16" s="1441" t="s">
        <v>349</v>
      </c>
      <c r="H16" s="1441"/>
      <c r="AB16" s="278"/>
      <c r="AC16" s="279"/>
      <c r="AE16" s="275">
        <v>16</v>
      </c>
      <c r="AF16" s="255" t="s">
        <v>521</v>
      </c>
      <c r="AG16" s="276">
        <v>16</v>
      </c>
      <c r="AH16" s="276" t="s">
        <v>488</v>
      </c>
      <c r="AI16" s="277"/>
      <c r="AJ16" s="277"/>
      <c r="AK16" s="277"/>
      <c r="AL16" s="277"/>
      <c r="AQ16" s="196"/>
      <c r="AR16" s="196"/>
      <c r="AS16" s="196"/>
      <c r="AT16" s="196"/>
      <c r="AU16" s="196"/>
      <c r="AV16" s="196"/>
      <c r="AW16" s="196"/>
      <c r="AX16" s="196"/>
      <c r="AY16" s="196"/>
      <c r="AZ16" s="196"/>
    </row>
    <row r="17" spans="1:52" s="28" customFormat="1" ht="141.75" customHeight="1">
      <c r="A17" s="94">
        <v>1</v>
      </c>
      <c r="B17" s="1424" t="str">
        <f>"Having examined the Bidding Documents, including Amendment Nos. " &amp; G17 &amp; " dated "&amp; TEXT(H17, "dd/mm/yyyy") &amp; AB17</f>
        <v>Having examined the Bidding Documents, including Amendment Nos. ...[Enter the Amendment]… dated …[Enter the Date in dd-mm-yyyy]…the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17" s="1424"/>
      <c r="D17" s="1424"/>
      <c r="E17" s="1424"/>
      <c r="F17" s="1424"/>
      <c r="G17" s="224" t="s">
        <v>318</v>
      </c>
      <c r="H17" s="233" t="s">
        <v>319</v>
      </c>
      <c r="I17" s="253"/>
      <c r="J17" s="68"/>
      <c r="K17" s="273"/>
      <c r="L17" s="273"/>
      <c r="M17" s="273"/>
      <c r="N17" s="273"/>
      <c r="O17" s="273"/>
      <c r="P17" s="273"/>
      <c r="Q17" s="273"/>
      <c r="R17" s="273"/>
      <c r="S17" s="273"/>
      <c r="T17" s="273"/>
      <c r="U17" s="273"/>
      <c r="V17" s="273"/>
      <c r="W17" s="273"/>
      <c r="X17" s="273"/>
      <c r="Y17" s="273"/>
      <c r="Z17" s="73"/>
      <c r="AA17" s="73"/>
      <c r="AB17" s="281" t="s">
        <v>660</v>
      </c>
      <c r="AC17" s="71"/>
      <c r="AD17" s="282"/>
      <c r="AE17" s="275">
        <v>17</v>
      </c>
      <c r="AF17" s="68" t="s">
        <v>522</v>
      </c>
      <c r="AG17" s="276">
        <v>17</v>
      </c>
      <c r="AH17" s="276" t="s">
        <v>488</v>
      </c>
      <c r="AI17" s="277"/>
      <c r="AJ17" s="277"/>
      <c r="AK17" s="277"/>
      <c r="AL17" s="277"/>
      <c r="AM17" s="68"/>
      <c r="AN17" s="68"/>
      <c r="AO17" s="68"/>
      <c r="AP17" s="68"/>
      <c r="AQ17" s="193"/>
      <c r="AR17" s="193"/>
      <c r="AS17" s="193"/>
      <c r="AT17" s="193"/>
      <c r="AU17" s="193"/>
      <c r="AV17" s="193"/>
      <c r="AW17" s="193"/>
      <c r="AX17" s="193"/>
      <c r="AY17" s="193"/>
      <c r="AZ17" s="193"/>
    </row>
    <row r="18" spans="1:52" s="28" customFormat="1" ht="46.5" customHeight="1">
      <c r="A18" s="94"/>
      <c r="B18" s="1427" t="s">
        <v>658</v>
      </c>
      <c r="C18" s="1427"/>
      <c r="D18" s="1427"/>
      <c r="E18" s="1427"/>
      <c r="F18" s="1427"/>
      <c r="G18" s="502"/>
      <c r="H18" s="503"/>
      <c r="I18" s="253"/>
      <c r="J18" s="68"/>
      <c r="K18" s="273"/>
      <c r="L18" s="273"/>
      <c r="M18" s="273"/>
      <c r="N18" s="273"/>
      <c r="O18" s="273"/>
      <c r="P18" s="273"/>
      <c r="Q18" s="273"/>
      <c r="R18" s="273"/>
      <c r="S18" s="273"/>
      <c r="T18" s="273"/>
      <c r="U18" s="273"/>
      <c r="V18" s="273"/>
      <c r="W18" s="273"/>
      <c r="X18" s="273"/>
      <c r="Y18" s="273"/>
      <c r="Z18" s="73"/>
      <c r="AA18" s="73"/>
      <c r="AB18" s="281"/>
      <c r="AC18" s="71"/>
      <c r="AD18" s="282"/>
      <c r="AE18" s="275"/>
      <c r="AF18" s="68"/>
      <c r="AG18" s="276"/>
      <c r="AH18" s="276"/>
      <c r="AI18" s="277"/>
      <c r="AJ18" s="277"/>
      <c r="AK18" s="277"/>
      <c r="AL18" s="277"/>
      <c r="AM18" s="68"/>
      <c r="AN18" s="68"/>
      <c r="AO18" s="68"/>
      <c r="AP18" s="68"/>
      <c r="AQ18" s="193"/>
      <c r="AR18" s="193"/>
      <c r="AS18" s="193"/>
      <c r="AT18" s="193"/>
      <c r="AU18" s="193"/>
      <c r="AV18" s="193"/>
      <c r="AW18" s="193"/>
      <c r="AX18" s="193"/>
      <c r="AY18" s="193"/>
      <c r="AZ18" s="193"/>
    </row>
    <row r="19" spans="1:52" s="28" customFormat="1" ht="30" customHeight="1">
      <c r="A19" s="504">
        <v>1.1000000000000001</v>
      </c>
      <c r="B19" s="1428" t="s">
        <v>659</v>
      </c>
      <c r="C19" s="1428"/>
      <c r="D19" s="1428"/>
      <c r="E19" s="1428"/>
      <c r="F19" s="1428"/>
      <c r="G19" s="502"/>
      <c r="H19" s="503"/>
      <c r="I19" s="253"/>
      <c r="J19" s="68"/>
      <c r="K19" s="273"/>
      <c r="L19" s="273"/>
      <c r="M19" s="273"/>
      <c r="N19" s="273"/>
      <c r="O19" s="273"/>
      <c r="P19" s="273"/>
      <c r="Q19" s="273"/>
      <c r="R19" s="273"/>
      <c r="S19" s="273"/>
      <c r="T19" s="273"/>
      <c r="U19" s="273"/>
      <c r="V19" s="273"/>
      <c r="W19" s="273"/>
      <c r="X19" s="273"/>
      <c r="Y19" s="273"/>
      <c r="Z19" s="73"/>
      <c r="AA19" s="73"/>
      <c r="AB19" s="281"/>
      <c r="AC19" s="71"/>
      <c r="AD19" s="282"/>
      <c r="AE19" s="275"/>
      <c r="AF19" s="68"/>
      <c r="AG19" s="276"/>
      <c r="AH19" s="276"/>
      <c r="AI19" s="277"/>
      <c r="AJ19" s="277"/>
      <c r="AK19" s="277"/>
      <c r="AL19" s="277"/>
      <c r="AM19" s="68"/>
      <c r="AN19" s="68"/>
      <c r="AO19" s="68"/>
      <c r="AP19" s="68"/>
      <c r="AQ19" s="193"/>
      <c r="AR19" s="193"/>
      <c r="AS19" s="193"/>
      <c r="AT19" s="193"/>
      <c r="AU19" s="193"/>
      <c r="AV19" s="193"/>
      <c r="AW19" s="193"/>
      <c r="AX19" s="193"/>
      <c r="AY19" s="193"/>
      <c r="AZ19" s="193"/>
    </row>
    <row r="20" spans="1:52" ht="21" customHeight="1">
      <c r="A20" s="94">
        <v>2</v>
      </c>
      <c r="B20" s="95" t="s">
        <v>542</v>
      </c>
      <c r="C20" s="488"/>
      <c r="D20" s="488"/>
      <c r="E20" s="488"/>
      <c r="F20" s="488"/>
      <c r="G20" s="85"/>
      <c r="H20" s="85"/>
      <c r="AB20" s="278"/>
      <c r="AC20" s="279" t="s">
        <v>238</v>
      </c>
      <c r="AE20" s="275">
        <v>18</v>
      </c>
      <c r="AF20" s="255" t="s">
        <v>523</v>
      </c>
      <c r="AG20" s="276">
        <v>18</v>
      </c>
      <c r="AH20" s="276" t="s">
        <v>488</v>
      </c>
      <c r="AI20" s="277"/>
      <c r="AJ20" s="277"/>
      <c r="AK20" s="277"/>
      <c r="AL20" s="277"/>
      <c r="AQ20" s="196"/>
      <c r="AR20" s="196"/>
      <c r="AS20" s="196"/>
      <c r="AT20" s="196"/>
      <c r="AU20" s="196"/>
      <c r="AV20" s="196"/>
      <c r="AW20" s="196"/>
      <c r="AX20" s="196"/>
      <c r="AY20" s="196"/>
      <c r="AZ20" s="196"/>
    </row>
    <row r="21" spans="1:52" s="28" customFormat="1" ht="37.5" customHeight="1">
      <c r="A21" s="94">
        <v>2.1</v>
      </c>
      <c r="B21" s="1280" t="s">
        <v>544</v>
      </c>
      <c r="C21" s="1280"/>
      <c r="D21" s="1280"/>
      <c r="E21" s="1280"/>
      <c r="F21" s="1433"/>
      <c r="G21" s="1434" t="s">
        <v>349</v>
      </c>
      <c r="H21" s="1434"/>
      <c r="I21" s="1434"/>
      <c r="J21" s="1434"/>
      <c r="K21" s="273"/>
      <c r="L21" s="273"/>
      <c r="M21" s="273"/>
      <c r="N21" s="273"/>
      <c r="O21" s="273"/>
      <c r="P21" s="273"/>
      <c r="Q21" s="273"/>
      <c r="R21" s="273"/>
      <c r="S21" s="273"/>
      <c r="T21" s="273"/>
      <c r="U21" s="273"/>
      <c r="V21" s="273"/>
      <c r="W21" s="273"/>
      <c r="X21" s="273"/>
      <c r="Y21" s="273"/>
      <c r="Z21" s="273"/>
      <c r="AA21" s="68"/>
      <c r="AB21" s="278"/>
      <c r="AC21" s="279" t="s">
        <v>239</v>
      </c>
      <c r="AD21" s="275"/>
      <c r="AE21" s="275">
        <v>19</v>
      </c>
      <c r="AF21" s="68" t="s">
        <v>524</v>
      </c>
      <c r="AG21" s="276">
        <v>19</v>
      </c>
      <c r="AH21" s="276" t="s">
        <v>488</v>
      </c>
      <c r="AI21" s="283"/>
      <c r="AJ21" s="283"/>
      <c r="AK21" s="283"/>
      <c r="AL21" s="283"/>
      <c r="AM21" s="68"/>
      <c r="AN21" s="68"/>
      <c r="AO21" s="68"/>
      <c r="AP21" s="68"/>
      <c r="AQ21" s="193"/>
      <c r="AR21" s="193"/>
      <c r="AS21" s="193"/>
      <c r="AT21" s="193"/>
      <c r="AU21" s="193"/>
      <c r="AV21" s="193"/>
      <c r="AW21" s="193"/>
      <c r="AX21" s="193"/>
      <c r="AY21" s="193"/>
      <c r="AZ21" s="193"/>
    </row>
    <row r="22" spans="1:52" s="28" customFormat="1" ht="62.25" customHeight="1">
      <c r="A22" s="33"/>
      <c r="B22" s="74" t="str">
        <f>"(a) Attachment 1 :"</f>
        <v>(a) Attachment 1 :</v>
      </c>
      <c r="C22" s="488"/>
      <c r="D22" s="1435" t="str">
        <f>"Bid Security, in a separate envelope, in the form of " &amp; G22 &amp; " for a sum of " &amp;H22 &amp; " " &amp; I22 &amp; "  "&amp;  " initially valid for a period of "&amp; AD22 &amp; " " &amp; AD25 &amp;" months from the date set for opening of bids."</f>
        <v>Bid Security, in a separate envelope, in the form of Bank Guarantee for a sum of INR    initially valid for a period of Zero (0) months from the date set for opening of bids.</v>
      </c>
      <c r="E22" s="1435"/>
      <c r="F22" s="1435"/>
      <c r="G22" s="107" t="s">
        <v>241</v>
      </c>
      <c r="H22" s="284" t="s">
        <v>501</v>
      </c>
      <c r="I22" s="284"/>
      <c r="J22" s="284"/>
      <c r="K22" s="285"/>
      <c r="L22" s="285"/>
      <c r="M22" s="328"/>
      <c r="N22" s="285"/>
      <c r="O22" s="285"/>
      <c r="P22" s="285"/>
      <c r="Q22" s="285"/>
      <c r="R22" s="285"/>
      <c r="S22" s="285"/>
      <c r="T22" s="285"/>
      <c r="U22" s="285"/>
      <c r="V22" s="285"/>
      <c r="W22" s="285"/>
      <c r="X22" s="285"/>
      <c r="Y22" s="285"/>
      <c r="Z22" s="273"/>
      <c r="AA22" s="68"/>
      <c r="AB22" s="278"/>
      <c r="AC22" s="279" t="s">
        <v>240</v>
      </c>
      <c r="AD22" s="286" t="str">
        <f>IF(ISERROR(LOOKUP(J22,AE1:AE22,AF1:AF22)), "Zero", LOOKUP(J22,AE1:AE22,AF1:AF22))</f>
        <v>Zero</v>
      </c>
      <c r="AE22" s="275">
        <v>20</v>
      </c>
      <c r="AF22" s="68" t="s">
        <v>525</v>
      </c>
      <c r="AG22" s="276">
        <v>20</v>
      </c>
      <c r="AH22" s="276" t="s">
        <v>488</v>
      </c>
      <c r="AI22" s="277"/>
      <c r="AJ22" s="277"/>
      <c r="AK22" s="277"/>
      <c r="AL22" s="277"/>
      <c r="AM22" s="68"/>
      <c r="AN22" s="68"/>
      <c r="AO22" s="68"/>
      <c r="AP22" s="68"/>
      <c r="AQ22" s="193"/>
      <c r="AR22" s="193"/>
      <c r="AS22" s="193"/>
      <c r="AT22" s="193"/>
      <c r="AU22" s="193"/>
      <c r="AV22" s="193"/>
      <c r="AW22" s="193"/>
      <c r="AX22" s="193"/>
      <c r="AY22" s="193"/>
      <c r="AZ22" s="193"/>
    </row>
    <row r="23" spans="1:52" s="28" customFormat="1" ht="62.25" customHeight="1">
      <c r="A23" s="33"/>
      <c r="B23" s="74"/>
      <c r="C23" s="528"/>
      <c r="D23" s="1437" t="str">
        <f xml:space="preserve">  "Online Payment Acknowledgement towards Bid Security for a sum of  " &amp;H22 &amp; " " &amp; I22 &amp; ". "</f>
        <v xml:space="preserve">Online Payment Acknowledgement towards Bid Security for a sum of  INR . </v>
      </c>
      <c r="E23" s="1437"/>
      <c r="F23" s="1437"/>
      <c r="G23" s="536"/>
      <c r="H23" s="537"/>
      <c r="I23" s="537"/>
      <c r="J23" s="537"/>
      <c r="K23" s="285"/>
      <c r="L23" s="285"/>
      <c r="M23" s="328"/>
      <c r="N23" s="285"/>
      <c r="O23" s="285"/>
      <c r="P23" s="285"/>
      <c r="Q23" s="285"/>
      <c r="R23" s="285"/>
      <c r="S23" s="285"/>
      <c r="T23" s="285"/>
      <c r="U23" s="285"/>
      <c r="V23" s="285"/>
      <c r="W23" s="285"/>
      <c r="X23" s="285"/>
      <c r="Y23" s="285"/>
      <c r="Z23" s="273"/>
      <c r="AA23" s="68"/>
      <c r="AB23" s="278"/>
      <c r="AC23" s="279"/>
      <c r="AD23" s="286"/>
      <c r="AE23" s="275"/>
      <c r="AF23" s="68"/>
      <c r="AG23" s="276"/>
      <c r="AH23" s="276"/>
      <c r="AI23" s="277"/>
      <c r="AJ23" s="277"/>
      <c r="AK23" s="277"/>
      <c r="AL23" s="277"/>
      <c r="AM23" s="68"/>
      <c r="AN23" s="68"/>
      <c r="AO23" s="68"/>
      <c r="AP23" s="68"/>
      <c r="AQ23" s="193"/>
      <c r="AR23" s="193"/>
      <c r="AS23" s="193"/>
      <c r="AT23" s="193"/>
      <c r="AU23" s="193"/>
      <c r="AV23" s="193"/>
      <c r="AW23" s="193"/>
      <c r="AX23" s="193"/>
      <c r="AY23" s="193"/>
      <c r="AZ23" s="193"/>
    </row>
    <row r="24" spans="1:52" s="28" customFormat="1" ht="67.5" customHeight="1">
      <c r="A24" s="33"/>
      <c r="B24" s="74"/>
      <c r="C24" s="488"/>
      <c r="D24" s="1435" t="s">
        <v>636</v>
      </c>
      <c r="E24" s="1436"/>
      <c r="F24" s="1436"/>
      <c r="G24" s="536"/>
      <c r="H24" s="537"/>
      <c r="I24" s="537"/>
      <c r="J24" s="537"/>
      <c r="K24" s="285"/>
      <c r="L24" s="285"/>
      <c r="M24" s="328"/>
      <c r="N24" s="285"/>
      <c r="O24" s="285"/>
      <c r="P24" s="285"/>
      <c r="Q24" s="285"/>
      <c r="R24" s="285"/>
      <c r="S24" s="285"/>
      <c r="T24" s="285"/>
      <c r="U24" s="285"/>
      <c r="V24" s="285"/>
      <c r="W24" s="285"/>
      <c r="X24" s="285"/>
      <c r="Y24" s="285"/>
      <c r="Z24" s="273"/>
      <c r="AA24" s="68"/>
      <c r="AB24" s="278"/>
      <c r="AC24" s="279"/>
      <c r="AD24" s="286"/>
      <c r="AE24" s="275"/>
      <c r="AF24" s="68"/>
      <c r="AG24" s="276"/>
      <c r="AH24" s="276"/>
      <c r="AI24" s="277"/>
      <c r="AJ24" s="277"/>
      <c r="AK24" s="277"/>
      <c r="AL24" s="277"/>
      <c r="AM24" s="68"/>
      <c r="AN24" s="68"/>
      <c r="AO24" s="68"/>
      <c r="AP24" s="68"/>
      <c r="AQ24" s="193"/>
      <c r="AR24" s="193"/>
      <c r="AS24" s="193"/>
      <c r="AT24" s="193"/>
      <c r="AU24" s="193"/>
      <c r="AV24" s="193"/>
      <c r="AW24" s="193"/>
      <c r="AX24" s="193"/>
      <c r="AY24" s="193"/>
      <c r="AZ24" s="193"/>
    </row>
    <row r="25" spans="1:52" s="28" customFormat="1" ht="86.25" customHeight="1">
      <c r="A25" s="33"/>
      <c r="B25" s="74" t="str">
        <f>"(b) Attachment 2 :"</f>
        <v>(b) Attachment 2 :</v>
      </c>
      <c r="C25" s="488"/>
      <c r="D25" s="1280" t="s">
        <v>545</v>
      </c>
      <c r="E25" s="1280"/>
      <c r="F25" s="1280"/>
      <c r="G25" s="96"/>
      <c r="H25" s="96"/>
      <c r="I25" s="68"/>
      <c r="J25" s="68"/>
      <c r="K25" s="273"/>
      <c r="L25" s="273"/>
      <c r="M25" s="273"/>
      <c r="N25" s="273"/>
      <c r="O25" s="273"/>
      <c r="P25" s="273"/>
      <c r="Q25" s="273"/>
      <c r="R25" s="273"/>
      <c r="S25" s="273"/>
      <c r="T25" s="273"/>
      <c r="U25" s="273"/>
      <c r="V25" s="273"/>
      <c r="W25" s="273"/>
      <c r="X25" s="273"/>
      <c r="Y25" s="273"/>
      <c r="Z25" s="273"/>
      <c r="AA25" s="68"/>
      <c r="AB25" s="278"/>
      <c r="AC25" s="279" t="s">
        <v>241</v>
      </c>
      <c r="AD25" s="286" t="str">
        <f>IF(J22 &gt; 9, "("&amp;J22&amp;")", "(0"&amp;J22&amp;")")</f>
        <v>(0)</v>
      </c>
      <c r="AE25" s="275"/>
      <c r="AF25" s="68"/>
      <c r="AG25" s="276">
        <v>21</v>
      </c>
      <c r="AH25" s="276" t="s">
        <v>588</v>
      </c>
      <c r="AI25" s="277"/>
      <c r="AJ25" s="277"/>
      <c r="AK25" s="277"/>
      <c r="AL25" s="277"/>
      <c r="AM25" s="68"/>
      <c r="AN25" s="68"/>
      <c r="AO25" s="68"/>
      <c r="AP25" s="68"/>
      <c r="AQ25" s="193"/>
      <c r="AR25" s="193"/>
      <c r="AS25" s="193"/>
      <c r="AT25" s="193"/>
      <c r="AU25" s="193"/>
      <c r="AV25" s="193"/>
      <c r="AW25" s="193"/>
      <c r="AX25" s="193"/>
      <c r="AY25" s="193"/>
      <c r="AZ25" s="193"/>
    </row>
    <row r="26" spans="1:52" s="28" customFormat="1" ht="80.25" customHeight="1">
      <c r="A26" s="33"/>
      <c r="B26" s="74" t="str">
        <f>"(c) Attachment 3 :"</f>
        <v>(c) Attachment 3 :</v>
      </c>
      <c r="C26" s="488"/>
      <c r="D26" s="1280" t="s">
        <v>502</v>
      </c>
      <c r="E26" s="1280"/>
      <c r="F26" s="1280"/>
      <c r="G26" s="243"/>
      <c r="H26" s="329" t="str">
        <f>'Names of Bidder'!D6</f>
        <v>Individual Firm</v>
      </c>
      <c r="I26" s="68"/>
      <c r="J26" s="76"/>
      <c r="K26" s="273"/>
      <c r="L26" s="273"/>
      <c r="M26" s="273"/>
      <c r="N26" s="273"/>
      <c r="O26" s="273"/>
      <c r="P26" s="273"/>
      <c r="Q26" s="273"/>
      <c r="R26" s="273"/>
      <c r="S26" s="273"/>
      <c r="T26" s="273"/>
      <c r="U26" s="273"/>
      <c r="V26" s="273"/>
      <c r="W26" s="273"/>
      <c r="X26" s="273"/>
      <c r="Y26" s="273"/>
      <c r="Z26" s="273"/>
      <c r="AA26" s="486"/>
      <c r="AB26" s="278"/>
      <c r="AC26" s="279"/>
      <c r="AD26" s="275"/>
      <c r="AE26" s="275"/>
      <c r="AF26" s="68"/>
      <c r="AG26" s="276">
        <v>22</v>
      </c>
      <c r="AH26" s="276" t="s">
        <v>488</v>
      </c>
      <c r="AI26" s="277"/>
      <c r="AJ26" s="277"/>
      <c r="AK26" s="277"/>
      <c r="AL26" s="277"/>
      <c r="AM26" s="68"/>
      <c r="AN26" s="68"/>
      <c r="AO26" s="68"/>
      <c r="AP26" s="68"/>
      <c r="AQ26" s="193"/>
      <c r="AR26" s="193"/>
      <c r="AS26" s="193"/>
      <c r="AT26" s="193"/>
      <c r="AU26" s="193"/>
      <c r="AV26" s="193"/>
      <c r="AW26" s="193"/>
      <c r="AX26" s="193"/>
      <c r="AY26" s="193"/>
      <c r="AZ26" s="193"/>
    </row>
    <row r="27" spans="1:52" s="28" customFormat="1" ht="49.5" customHeight="1">
      <c r="A27" s="33"/>
      <c r="B27" s="33"/>
      <c r="C27" s="33"/>
      <c r="D27" s="1429" t="s">
        <v>348</v>
      </c>
      <c r="E27" s="1429"/>
      <c r="F27" s="1429"/>
      <c r="G27" s="243">
        <v>0</v>
      </c>
      <c r="H27" s="329">
        <f>'Names of Bidder'!D7</f>
        <v>0</v>
      </c>
      <c r="I27" s="68"/>
      <c r="J27" s="254"/>
      <c r="K27" s="104"/>
      <c r="L27" s="104"/>
      <c r="M27" s="104"/>
      <c r="N27" s="104"/>
      <c r="O27" s="104"/>
      <c r="P27" s="104"/>
      <c r="Q27" s="104"/>
      <c r="R27" s="104"/>
      <c r="S27" s="104"/>
      <c r="T27" s="104"/>
      <c r="U27" s="104"/>
      <c r="V27" s="104"/>
      <c r="W27" s="104"/>
      <c r="X27" s="104"/>
      <c r="Y27" s="104"/>
      <c r="Z27" s="273"/>
      <c r="AA27" s="68"/>
      <c r="AB27" s="278"/>
      <c r="AC27" s="279" t="s">
        <v>242</v>
      </c>
      <c r="AD27" s="275"/>
      <c r="AE27" s="275"/>
      <c r="AF27" s="68"/>
      <c r="AG27" s="276">
        <v>23</v>
      </c>
      <c r="AH27" s="276" t="s">
        <v>488</v>
      </c>
      <c r="AI27" s="277"/>
      <c r="AJ27" s="277"/>
      <c r="AK27" s="277"/>
      <c r="AL27" s="277"/>
      <c r="AM27" s="68"/>
      <c r="AN27" s="68"/>
      <c r="AO27" s="68"/>
      <c r="AP27" s="68"/>
      <c r="AQ27" s="193"/>
      <c r="AR27" s="193"/>
      <c r="AS27" s="193"/>
      <c r="AT27" s="193"/>
      <c r="AU27" s="193"/>
      <c r="AV27" s="193"/>
      <c r="AW27" s="193"/>
      <c r="AX27" s="193"/>
      <c r="AY27" s="193"/>
      <c r="AZ27" s="193"/>
    </row>
    <row r="28" spans="1:52" ht="108.75" customHeight="1">
      <c r="B28" s="74" t="str">
        <f>"(d) Attachment 4 :"</f>
        <v>(d) Attachment 4 :</v>
      </c>
      <c r="C28" s="75"/>
      <c r="D28" s="1280" t="s">
        <v>676</v>
      </c>
      <c r="E28" s="1280"/>
      <c r="F28" s="1280"/>
      <c r="G28" s="96"/>
      <c r="H28" s="96"/>
      <c r="AB28" s="278"/>
      <c r="AC28" s="279"/>
      <c r="AG28" s="276">
        <v>25</v>
      </c>
      <c r="AH28" s="276" t="s">
        <v>488</v>
      </c>
      <c r="AI28" s="277"/>
      <c r="AJ28" s="277"/>
      <c r="AK28" s="277"/>
      <c r="AL28" s="277"/>
      <c r="AQ28" s="196"/>
      <c r="AR28" s="196"/>
      <c r="AS28" s="196"/>
      <c r="AT28" s="196"/>
      <c r="AU28" s="196"/>
      <c r="AV28" s="196"/>
      <c r="AW28" s="196"/>
      <c r="AX28" s="196"/>
      <c r="AY28" s="196"/>
      <c r="AZ28" s="196"/>
    </row>
    <row r="29" spans="1:52" ht="69" customHeight="1">
      <c r="B29" s="74" t="str">
        <f>"(e) Attachment 5 :"</f>
        <v>(e) Attachment 5 :</v>
      </c>
      <c r="C29" s="75"/>
      <c r="D29" s="1280" t="s">
        <v>546</v>
      </c>
      <c r="E29" s="1280"/>
      <c r="F29" s="1280"/>
      <c r="G29" s="96"/>
      <c r="H29" s="96"/>
      <c r="AB29" s="278"/>
      <c r="AC29" s="279"/>
      <c r="AG29" s="276">
        <v>26</v>
      </c>
      <c r="AH29" s="276" t="s">
        <v>488</v>
      </c>
      <c r="AI29" s="277"/>
      <c r="AJ29" s="277"/>
      <c r="AK29" s="277"/>
      <c r="AL29" s="277"/>
      <c r="AQ29" s="196"/>
      <c r="AR29" s="196"/>
      <c r="AS29" s="196"/>
      <c r="AT29" s="196"/>
      <c r="AU29" s="196"/>
      <c r="AV29" s="196"/>
      <c r="AW29" s="196"/>
      <c r="AX29" s="196"/>
      <c r="AY29" s="196"/>
      <c r="AZ29" s="196"/>
    </row>
    <row r="30" spans="1:52" ht="55.5" customHeight="1">
      <c r="A30" s="438"/>
      <c r="B30" s="1430" t="str">
        <f>"(f) Attachment 5A :"</f>
        <v>(f) Attachment 5A :</v>
      </c>
      <c r="C30" s="1430"/>
      <c r="D30" s="1431" t="s">
        <v>661</v>
      </c>
      <c r="E30" s="1432"/>
      <c r="F30" s="1432"/>
      <c r="G30" s="96"/>
      <c r="H30" s="96"/>
      <c r="AB30" s="278"/>
      <c r="AC30" s="279"/>
      <c r="AG30" s="276"/>
      <c r="AH30" s="276"/>
      <c r="AI30" s="277"/>
      <c r="AJ30" s="277"/>
      <c r="AK30" s="277"/>
      <c r="AL30" s="277"/>
      <c r="AQ30" s="196"/>
      <c r="AR30" s="196"/>
      <c r="AS30" s="196"/>
      <c r="AT30" s="196"/>
      <c r="AU30" s="196"/>
      <c r="AV30" s="196"/>
      <c r="AW30" s="196"/>
      <c r="AX30" s="196"/>
      <c r="AY30" s="196"/>
      <c r="AZ30" s="196"/>
    </row>
    <row r="31" spans="1:52" s="28" customFormat="1" ht="108.75" customHeight="1">
      <c r="A31" s="33"/>
      <c r="B31" s="74" t="str">
        <f>"(g) Attachment 6 :"</f>
        <v>(g) Attachment 6 :</v>
      </c>
      <c r="C31" s="75"/>
      <c r="D31" s="1280" t="s">
        <v>662</v>
      </c>
      <c r="E31" s="1280"/>
      <c r="F31" s="1280"/>
      <c r="G31" s="97"/>
      <c r="H31" s="97"/>
      <c r="I31" s="68"/>
      <c r="J31" s="68"/>
      <c r="K31" s="273"/>
      <c r="L31" s="273"/>
      <c r="M31" s="273"/>
      <c r="N31" s="273"/>
      <c r="O31" s="273"/>
      <c r="P31" s="273"/>
      <c r="Q31" s="273"/>
      <c r="R31" s="273"/>
      <c r="S31" s="273"/>
      <c r="T31" s="273"/>
      <c r="U31" s="273"/>
      <c r="V31" s="273"/>
      <c r="W31" s="273"/>
      <c r="X31" s="273"/>
      <c r="Y31" s="273"/>
      <c r="Z31" s="273"/>
      <c r="AA31" s="68"/>
      <c r="AB31" s="278"/>
      <c r="AC31" s="279"/>
      <c r="AD31" s="275"/>
      <c r="AE31" s="275"/>
      <c r="AF31" s="68"/>
      <c r="AG31" s="276">
        <v>27</v>
      </c>
      <c r="AH31" s="276" t="s">
        <v>488</v>
      </c>
      <c r="AI31" s="277"/>
      <c r="AJ31" s="277"/>
      <c r="AK31" s="277"/>
      <c r="AL31" s="277"/>
      <c r="AM31" s="68"/>
      <c r="AN31" s="68"/>
      <c r="AO31" s="68"/>
      <c r="AP31" s="68"/>
      <c r="AQ31" s="193"/>
      <c r="AR31" s="193"/>
      <c r="AS31" s="193"/>
      <c r="AT31" s="193"/>
      <c r="AU31" s="193"/>
      <c r="AV31" s="193"/>
      <c r="AW31" s="193"/>
      <c r="AX31" s="193"/>
      <c r="AY31" s="193"/>
      <c r="AZ31" s="193"/>
    </row>
    <row r="32" spans="1:52" s="28" customFormat="1" ht="57" customHeight="1">
      <c r="A32" s="33"/>
      <c r="B32" s="74" t="str">
        <f>"(h) Attachment 7 :"</f>
        <v>(h) Attachment 7 :</v>
      </c>
      <c r="C32" s="75"/>
      <c r="D32" s="1280" t="s">
        <v>663</v>
      </c>
      <c r="E32" s="1280"/>
      <c r="F32" s="1280"/>
      <c r="G32" s="96"/>
      <c r="H32" s="96"/>
      <c r="I32" s="68"/>
      <c r="J32" s="68"/>
      <c r="K32" s="273"/>
      <c r="L32" s="273"/>
      <c r="M32" s="273"/>
      <c r="N32" s="273"/>
      <c r="O32" s="273"/>
      <c r="P32" s="273"/>
      <c r="Q32" s="273"/>
      <c r="R32" s="273"/>
      <c r="S32" s="273"/>
      <c r="T32" s="273"/>
      <c r="U32" s="273"/>
      <c r="V32" s="273"/>
      <c r="W32" s="273"/>
      <c r="X32" s="273"/>
      <c r="Y32" s="273"/>
      <c r="Z32" s="273"/>
      <c r="AA32" s="68"/>
      <c r="AB32" s="278"/>
      <c r="AC32" s="279"/>
      <c r="AD32" s="275"/>
      <c r="AE32" s="275"/>
      <c r="AF32" s="68"/>
      <c r="AG32" s="276">
        <v>28</v>
      </c>
      <c r="AH32" s="276" t="s">
        <v>488</v>
      </c>
      <c r="AI32" s="277"/>
      <c r="AJ32" s="277"/>
      <c r="AK32" s="277"/>
      <c r="AL32" s="277"/>
      <c r="AM32" s="68"/>
      <c r="AN32" s="68"/>
      <c r="AO32" s="68"/>
      <c r="AP32" s="68"/>
      <c r="AQ32" s="193"/>
      <c r="AR32" s="193"/>
      <c r="AS32" s="193"/>
      <c r="AT32" s="193"/>
      <c r="AU32" s="193"/>
      <c r="AV32" s="193"/>
      <c r="AW32" s="193"/>
      <c r="AX32" s="193"/>
      <c r="AY32" s="193"/>
      <c r="AZ32" s="193"/>
    </row>
    <row r="33" spans="1:52" s="28" customFormat="1" ht="33" customHeight="1">
      <c r="A33" s="33"/>
      <c r="B33" s="74" t="str">
        <f>"(i) Attachment 8 :"</f>
        <v>(i) Attachment 8 :</v>
      </c>
      <c r="C33" s="75"/>
      <c r="D33" s="1280" t="s">
        <v>503</v>
      </c>
      <c r="E33" s="1280"/>
      <c r="F33" s="1280"/>
      <c r="G33" s="96"/>
      <c r="H33" s="96"/>
      <c r="I33" s="68"/>
      <c r="J33" s="68"/>
      <c r="K33" s="273"/>
      <c r="L33" s="273"/>
      <c r="M33" s="273"/>
      <c r="N33" s="273"/>
      <c r="O33" s="273"/>
      <c r="P33" s="273"/>
      <c r="Q33" s="273"/>
      <c r="R33" s="273"/>
      <c r="S33" s="273"/>
      <c r="T33" s="273"/>
      <c r="U33" s="273"/>
      <c r="V33" s="273"/>
      <c r="W33" s="273"/>
      <c r="X33" s="273"/>
      <c r="Y33" s="273"/>
      <c r="Z33" s="273"/>
      <c r="AA33" s="68"/>
      <c r="AB33" s="278"/>
      <c r="AC33" s="279"/>
      <c r="AD33" s="275"/>
      <c r="AE33" s="275"/>
      <c r="AF33" s="68"/>
      <c r="AG33" s="276">
        <v>29</v>
      </c>
      <c r="AH33" s="276" t="s">
        <v>488</v>
      </c>
      <c r="AI33" s="277"/>
      <c r="AJ33" s="277"/>
      <c r="AK33" s="277"/>
      <c r="AL33" s="277"/>
      <c r="AM33" s="68"/>
      <c r="AN33" s="68"/>
      <c r="AO33" s="68"/>
      <c r="AP33" s="68"/>
      <c r="AQ33" s="193"/>
      <c r="AR33" s="193"/>
      <c r="AS33" s="193"/>
      <c r="AT33" s="193"/>
      <c r="AU33" s="193"/>
      <c r="AV33" s="193"/>
      <c r="AW33" s="193"/>
      <c r="AX33" s="193"/>
      <c r="AY33" s="193"/>
      <c r="AZ33" s="193"/>
    </row>
    <row r="34" spans="1:52" s="28" customFormat="1" ht="33" customHeight="1">
      <c r="A34" s="33"/>
      <c r="B34" s="74" t="str">
        <f>"(j) Attachment 9 :"</f>
        <v>(j) Attachment 9 :</v>
      </c>
      <c r="C34" s="75"/>
      <c r="D34" s="1280" t="s">
        <v>547</v>
      </c>
      <c r="E34" s="1280"/>
      <c r="F34" s="1280"/>
      <c r="G34" s="96"/>
      <c r="H34" s="96"/>
      <c r="I34" s="68"/>
      <c r="J34" s="68"/>
      <c r="K34" s="273"/>
      <c r="L34" s="273"/>
      <c r="M34" s="273"/>
      <c r="N34" s="273"/>
      <c r="O34" s="273"/>
      <c r="P34" s="273"/>
      <c r="Q34" s="273"/>
      <c r="R34" s="273"/>
      <c r="S34" s="273"/>
      <c r="T34" s="273"/>
      <c r="U34" s="273"/>
      <c r="V34" s="273"/>
      <c r="W34" s="273"/>
      <c r="X34" s="273"/>
      <c r="Y34" s="273"/>
      <c r="Z34" s="273"/>
      <c r="AA34" s="68"/>
      <c r="AB34" s="278"/>
      <c r="AC34" s="279"/>
      <c r="AD34" s="275"/>
      <c r="AE34" s="275"/>
      <c r="AF34" s="68"/>
      <c r="AG34" s="276">
        <v>30</v>
      </c>
      <c r="AH34" s="276" t="s">
        <v>488</v>
      </c>
      <c r="AI34" s="277"/>
      <c r="AJ34" s="277"/>
      <c r="AK34" s="277"/>
      <c r="AL34" s="277"/>
      <c r="AM34" s="68"/>
      <c r="AN34" s="68"/>
      <c r="AO34" s="68"/>
      <c r="AP34" s="68"/>
      <c r="AQ34" s="193"/>
      <c r="AR34" s="193"/>
      <c r="AS34" s="193"/>
      <c r="AT34" s="193"/>
      <c r="AU34" s="193"/>
      <c r="AV34" s="193"/>
      <c r="AW34" s="193"/>
      <c r="AX34" s="193"/>
      <c r="AY34" s="193"/>
      <c r="AZ34" s="193"/>
    </row>
    <row r="35" spans="1:52" s="28" customFormat="1" ht="33" customHeight="1">
      <c r="A35" s="33"/>
      <c r="B35" s="74" t="str">
        <f>"(k) Attachment 10 :"</f>
        <v>(k) Attachment 10 :</v>
      </c>
      <c r="C35" s="75"/>
      <c r="D35" s="1280" t="s">
        <v>548</v>
      </c>
      <c r="E35" s="1280"/>
      <c r="F35" s="1280"/>
      <c r="G35" s="96"/>
      <c r="H35" s="96"/>
      <c r="I35" s="68"/>
      <c r="J35" s="68"/>
      <c r="K35" s="273"/>
      <c r="L35" s="273"/>
      <c r="M35" s="273"/>
      <c r="N35" s="273"/>
      <c r="O35" s="273"/>
      <c r="P35" s="273"/>
      <c r="Q35" s="273"/>
      <c r="R35" s="273"/>
      <c r="S35" s="273"/>
      <c r="T35" s="273"/>
      <c r="U35" s="273"/>
      <c r="V35" s="273"/>
      <c r="W35" s="273"/>
      <c r="X35" s="273"/>
      <c r="Y35" s="273"/>
      <c r="Z35" s="273"/>
      <c r="AA35" s="68"/>
      <c r="AB35" s="278"/>
      <c r="AC35" s="279"/>
      <c r="AD35" s="275"/>
      <c r="AE35" s="275"/>
      <c r="AF35" s="68"/>
      <c r="AG35" s="276">
        <v>31</v>
      </c>
      <c r="AH35" s="276" t="s">
        <v>588</v>
      </c>
      <c r="AI35" s="277"/>
      <c r="AJ35" s="277"/>
      <c r="AK35" s="277"/>
      <c r="AL35" s="277"/>
      <c r="AM35" s="68"/>
      <c r="AN35" s="68"/>
      <c r="AO35" s="68"/>
      <c r="AP35" s="68"/>
      <c r="AQ35" s="193"/>
      <c r="AR35" s="193"/>
      <c r="AS35" s="193"/>
      <c r="AT35" s="193"/>
      <c r="AU35" s="193"/>
      <c r="AV35" s="193"/>
      <c r="AW35" s="193"/>
      <c r="AX35" s="193"/>
      <c r="AY35" s="193"/>
      <c r="AZ35" s="193"/>
    </row>
    <row r="36" spans="1:52" s="28" customFormat="1" ht="33" customHeight="1">
      <c r="A36" s="33"/>
      <c r="B36" s="74" t="str">
        <f>"(l) Attachment 11 :"</f>
        <v>(l) Attachment 11 :</v>
      </c>
      <c r="C36" s="75"/>
      <c r="D36" s="1280" t="s">
        <v>549</v>
      </c>
      <c r="E36" s="1280"/>
      <c r="F36" s="1280"/>
      <c r="G36" s="96"/>
      <c r="H36" s="96"/>
      <c r="I36" s="68"/>
      <c r="J36" s="68"/>
      <c r="K36" s="273"/>
      <c r="L36" s="273"/>
      <c r="M36" s="273"/>
      <c r="N36" s="273"/>
      <c r="O36" s="273"/>
      <c r="P36" s="273"/>
      <c r="Q36" s="273"/>
      <c r="R36" s="273"/>
      <c r="S36" s="273"/>
      <c r="T36" s="273"/>
      <c r="U36" s="273"/>
      <c r="V36" s="273"/>
      <c r="W36" s="273"/>
      <c r="X36" s="273"/>
      <c r="Y36" s="273"/>
      <c r="Z36" s="273"/>
      <c r="AA36" s="68"/>
      <c r="AB36" s="278"/>
      <c r="AC36" s="279"/>
      <c r="AD36" s="275"/>
      <c r="AE36" s="275"/>
      <c r="AF36" s="68"/>
      <c r="AG36" s="68"/>
      <c r="AH36" s="68"/>
      <c r="AI36" s="68"/>
      <c r="AJ36" s="68"/>
      <c r="AK36" s="68"/>
      <c r="AL36" s="68"/>
      <c r="AM36" s="68"/>
      <c r="AN36" s="68"/>
      <c r="AO36" s="68"/>
      <c r="AP36" s="68"/>
      <c r="AQ36" s="193"/>
      <c r="AR36" s="193"/>
      <c r="AS36" s="193"/>
      <c r="AT36" s="193"/>
      <c r="AU36" s="193"/>
      <c r="AV36" s="193"/>
      <c r="AW36" s="193"/>
      <c r="AX36" s="193"/>
      <c r="AY36" s="193"/>
      <c r="AZ36" s="193"/>
    </row>
    <row r="37" spans="1:52" s="28" customFormat="1" ht="36" customHeight="1">
      <c r="A37" s="33"/>
      <c r="B37" s="74" t="str">
        <f>"(m) Attachment 12 :"</f>
        <v>(m) Attachment 12 :</v>
      </c>
      <c r="C37" s="75"/>
      <c r="D37" s="1280" t="s">
        <v>475</v>
      </c>
      <c r="E37" s="1280"/>
      <c r="F37" s="1280"/>
      <c r="G37" s="96"/>
      <c r="H37" s="96"/>
      <c r="I37" s="68"/>
      <c r="J37" s="68"/>
      <c r="K37" s="273"/>
      <c r="L37" s="273"/>
      <c r="M37" s="273"/>
      <c r="N37" s="273"/>
      <c r="O37" s="273"/>
      <c r="P37" s="273"/>
      <c r="Q37" s="273"/>
      <c r="R37" s="273"/>
      <c r="S37" s="273"/>
      <c r="T37" s="273"/>
      <c r="U37" s="273"/>
      <c r="V37" s="273"/>
      <c r="W37" s="273"/>
      <c r="X37" s="273"/>
      <c r="Y37" s="273"/>
      <c r="Z37" s="273"/>
      <c r="AA37" s="68"/>
      <c r="AB37" s="278"/>
      <c r="AC37" s="279"/>
      <c r="AD37" s="275"/>
      <c r="AE37" s="275"/>
      <c r="AF37" s="68"/>
      <c r="AG37" s="68"/>
      <c r="AH37" s="68"/>
      <c r="AI37" s="68"/>
      <c r="AJ37" s="68"/>
      <c r="AK37" s="68"/>
      <c r="AL37" s="68"/>
      <c r="AM37" s="68"/>
      <c r="AN37" s="68"/>
      <c r="AO37" s="68"/>
      <c r="AP37" s="68"/>
      <c r="AQ37" s="193"/>
      <c r="AR37" s="193"/>
      <c r="AS37" s="193"/>
      <c r="AT37" s="193"/>
      <c r="AU37" s="193"/>
      <c r="AV37" s="193"/>
      <c r="AW37" s="193"/>
      <c r="AX37" s="193"/>
      <c r="AY37" s="193"/>
      <c r="AZ37" s="193"/>
    </row>
    <row r="38" spans="1:52" s="28" customFormat="1" ht="33" customHeight="1">
      <c r="A38" s="33"/>
      <c r="B38" s="74" t="str">
        <f>"(n) Attachment 13 :"</f>
        <v>(n) Attachment 13 :</v>
      </c>
      <c r="C38" s="75"/>
      <c r="D38" s="1280" t="s">
        <v>476</v>
      </c>
      <c r="E38" s="1280"/>
      <c r="F38" s="1280"/>
      <c r="G38" s="96"/>
      <c r="H38" s="96"/>
      <c r="I38" s="68"/>
      <c r="J38" s="68"/>
      <c r="K38" s="273"/>
      <c r="L38" s="273"/>
      <c r="M38" s="273"/>
      <c r="N38" s="273"/>
      <c r="O38" s="273"/>
      <c r="P38" s="273"/>
      <c r="Q38" s="273"/>
      <c r="R38" s="273"/>
      <c r="S38" s="273"/>
      <c r="T38" s="273"/>
      <c r="U38" s="273"/>
      <c r="V38" s="273"/>
      <c r="W38" s="273"/>
      <c r="X38" s="273"/>
      <c r="Y38" s="273"/>
      <c r="Z38" s="273"/>
      <c r="AA38" s="68"/>
      <c r="AB38" s="278"/>
      <c r="AC38" s="279"/>
      <c r="AD38" s="275"/>
      <c r="AE38" s="275"/>
      <c r="AF38" s="68"/>
      <c r="AG38" s="68"/>
      <c r="AH38" s="68"/>
      <c r="AI38" s="68"/>
      <c r="AJ38" s="68"/>
      <c r="AK38" s="68"/>
      <c r="AL38" s="68"/>
      <c r="AM38" s="68"/>
      <c r="AN38" s="68"/>
      <c r="AO38" s="68"/>
      <c r="AP38" s="68"/>
      <c r="AQ38" s="193"/>
      <c r="AR38" s="193"/>
      <c r="AS38" s="193"/>
      <c r="AT38" s="193"/>
      <c r="AU38" s="193"/>
      <c r="AV38" s="193"/>
      <c r="AW38" s="193"/>
      <c r="AX38" s="193"/>
      <c r="AY38" s="193"/>
      <c r="AZ38" s="193"/>
    </row>
    <row r="39" spans="1:52" s="28" customFormat="1" ht="46.5" customHeight="1">
      <c r="A39" s="33"/>
      <c r="B39" s="74" t="str">
        <f>"(o) Attachment 14 :"</f>
        <v>(o) Attachment 14 :</v>
      </c>
      <c r="C39" s="75"/>
      <c r="D39" s="1280" t="s">
        <v>550</v>
      </c>
      <c r="E39" s="1280"/>
      <c r="F39" s="1280"/>
      <c r="G39" s="96"/>
      <c r="H39" s="96"/>
      <c r="I39" s="68"/>
      <c r="J39" s="68"/>
      <c r="K39" s="273"/>
      <c r="L39" s="273"/>
      <c r="M39" s="273"/>
      <c r="N39" s="273"/>
      <c r="O39" s="273"/>
      <c r="P39" s="273"/>
      <c r="Q39" s="273"/>
      <c r="R39" s="273"/>
      <c r="S39" s="273"/>
      <c r="T39" s="273"/>
      <c r="U39" s="273"/>
      <c r="V39" s="273"/>
      <c r="W39" s="273"/>
      <c r="X39" s="273"/>
      <c r="Y39" s="273"/>
      <c r="Z39" s="273"/>
      <c r="AA39" s="68"/>
      <c r="AB39" s="278"/>
      <c r="AC39" s="279"/>
      <c r="AD39" s="275"/>
      <c r="AE39" s="275"/>
      <c r="AF39" s="68"/>
      <c r="AG39" s="68"/>
      <c r="AH39" s="68"/>
      <c r="AI39" s="68"/>
      <c r="AJ39" s="68"/>
      <c r="AK39" s="68"/>
      <c r="AL39" s="68"/>
      <c r="AM39" s="68"/>
      <c r="AN39" s="68"/>
      <c r="AO39" s="68"/>
      <c r="AP39" s="68"/>
      <c r="AQ39" s="193"/>
      <c r="AR39" s="193"/>
      <c r="AS39" s="193"/>
      <c r="AT39" s="193"/>
      <c r="AU39" s="193"/>
      <c r="AV39" s="193"/>
      <c r="AW39" s="193"/>
      <c r="AX39" s="193"/>
      <c r="AY39" s="193"/>
      <c r="AZ39" s="193"/>
    </row>
    <row r="40" spans="1:52" s="28" customFormat="1" ht="63.75" customHeight="1">
      <c r="A40" s="33"/>
      <c r="B40" s="74" t="str">
        <f>"(p) Attachment 15 :"</f>
        <v>(p) Attachment 15 :</v>
      </c>
      <c r="C40" s="75"/>
      <c r="D40" s="1280" t="s">
        <v>155</v>
      </c>
      <c r="E40" s="1280"/>
      <c r="F40" s="1280"/>
      <c r="G40" s="96"/>
      <c r="H40" s="96"/>
      <c r="I40" s="68"/>
      <c r="J40" s="68"/>
      <c r="K40" s="273"/>
      <c r="L40" s="273"/>
      <c r="M40" s="273"/>
      <c r="N40" s="273"/>
      <c r="O40" s="273"/>
      <c r="P40" s="273"/>
      <c r="Q40" s="273"/>
      <c r="R40" s="273"/>
      <c r="S40" s="273"/>
      <c r="T40" s="273"/>
      <c r="U40" s="273"/>
      <c r="V40" s="273"/>
      <c r="W40" s="273"/>
      <c r="X40" s="273"/>
      <c r="Y40" s="273"/>
      <c r="Z40" s="273"/>
      <c r="AA40" s="68"/>
      <c r="AB40" s="278"/>
      <c r="AC40" s="279"/>
      <c r="AD40" s="275"/>
      <c r="AE40" s="275"/>
      <c r="AF40" s="68"/>
      <c r="AG40" s="68"/>
      <c r="AH40" s="68"/>
      <c r="AI40" s="68"/>
      <c r="AJ40" s="68"/>
      <c r="AK40" s="68"/>
      <c r="AL40" s="68"/>
      <c r="AM40" s="68"/>
      <c r="AN40" s="68"/>
      <c r="AO40" s="68"/>
      <c r="AP40" s="68"/>
      <c r="AQ40" s="193"/>
      <c r="AR40" s="193"/>
      <c r="AS40" s="193"/>
      <c r="AT40" s="193"/>
      <c r="AU40" s="193"/>
      <c r="AV40" s="193"/>
      <c r="AW40" s="193"/>
      <c r="AX40" s="193"/>
      <c r="AY40" s="193"/>
      <c r="AZ40" s="193"/>
    </row>
    <row r="41" spans="1:52" s="28" customFormat="1" ht="33" customHeight="1">
      <c r="A41" s="33"/>
      <c r="B41" s="74" t="str">
        <f>"(q) Attachment 16 :"</f>
        <v>(q) Attachment 16 :</v>
      </c>
      <c r="C41" s="75"/>
      <c r="D41" s="1280" t="s">
        <v>477</v>
      </c>
      <c r="E41" s="1280"/>
      <c r="F41" s="1280"/>
      <c r="G41" s="96"/>
      <c r="H41" s="96"/>
      <c r="I41" s="68"/>
      <c r="J41" s="68"/>
      <c r="K41" s="273"/>
      <c r="L41" s="273"/>
      <c r="M41" s="273"/>
      <c r="N41" s="273"/>
      <c r="O41" s="273"/>
      <c r="P41" s="273"/>
      <c r="Q41" s="273"/>
      <c r="R41" s="273"/>
      <c r="S41" s="273"/>
      <c r="T41" s="273"/>
      <c r="U41" s="273"/>
      <c r="V41" s="273"/>
      <c r="W41" s="273"/>
      <c r="X41" s="273"/>
      <c r="Y41" s="273"/>
      <c r="Z41" s="273"/>
      <c r="AA41" s="68"/>
      <c r="AB41" s="278"/>
      <c r="AC41" s="279"/>
      <c r="AD41" s="275"/>
      <c r="AE41" s="275"/>
      <c r="AF41" s="68"/>
      <c r="AG41" s="68"/>
      <c r="AH41" s="68"/>
      <c r="AI41" s="68"/>
      <c r="AJ41" s="68"/>
      <c r="AK41" s="68"/>
      <c r="AL41" s="68"/>
      <c r="AM41" s="68"/>
      <c r="AN41" s="68"/>
      <c r="AO41" s="68"/>
      <c r="AP41" s="68"/>
      <c r="AQ41" s="193"/>
      <c r="AR41" s="193"/>
      <c r="AS41" s="193"/>
      <c r="AT41" s="193"/>
      <c r="AU41" s="193"/>
      <c r="AV41" s="193"/>
      <c r="AW41" s="193"/>
      <c r="AX41" s="193"/>
      <c r="AY41" s="193"/>
      <c r="AZ41" s="193"/>
    </row>
    <row r="42" spans="1:52" s="28" customFormat="1" ht="33" customHeight="1">
      <c r="A42" s="33"/>
      <c r="B42" s="74" t="str">
        <f>"(r) Attachment 17 :"</f>
        <v>(r) Attachment 17 :</v>
      </c>
      <c r="C42" s="75"/>
      <c r="D42" s="1280" t="s">
        <v>651</v>
      </c>
      <c r="E42" s="1280"/>
      <c r="F42" s="1280"/>
      <c r="G42" s="96"/>
      <c r="H42" s="96"/>
      <c r="I42" s="68"/>
      <c r="J42" s="68"/>
      <c r="K42" s="273"/>
      <c r="L42" s="273"/>
      <c r="M42" s="273"/>
      <c r="N42" s="273"/>
      <c r="O42" s="273"/>
      <c r="P42" s="273"/>
      <c r="Q42" s="273"/>
      <c r="R42" s="273"/>
      <c r="S42" s="273"/>
      <c r="T42" s="273"/>
      <c r="U42" s="273"/>
      <c r="V42" s="273"/>
      <c r="W42" s="273"/>
      <c r="X42" s="273"/>
      <c r="Y42" s="273"/>
      <c r="Z42" s="273"/>
      <c r="AA42" s="68"/>
      <c r="AB42" s="278"/>
      <c r="AC42" s="279"/>
      <c r="AD42" s="275"/>
      <c r="AE42" s="275"/>
      <c r="AF42" s="68"/>
      <c r="AG42" s="68"/>
      <c r="AH42" s="68"/>
      <c r="AI42" s="68"/>
      <c r="AJ42" s="68"/>
      <c r="AK42" s="68"/>
      <c r="AL42" s="68"/>
      <c r="AM42" s="68"/>
      <c r="AN42" s="68"/>
      <c r="AO42" s="68"/>
      <c r="AP42" s="68"/>
      <c r="AQ42" s="193"/>
      <c r="AR42" s="193"/>
      <c r="AS42" s="193"/>
      <c r="AT42" s="193"/>
      <c r="AU42" s="193"/>
      <c r="AV42" s="193"/>
      <c r="AW42" s="193"/>
      <c r="AX42" s="193"/>
      <c r="AY42" s="193"/>
      <c r="AZ42" s="193"/>
    </row>
    <row r="43" spans="1:52" ht="33" customHeight="1">
      <c r="B43" s="74" t="str">
        <f>"(s) Attachment 18 :"</f>
        <v>(s) Attachment 18 :</v>
      </c>
      <c r="C43" s="75"/>
      <c r="D43" s="1280" t="s">
        <v>154</v>
      </c>
      <c r="E43" s="1280"/>
      <c r="F43" s="1280"/>
      <c r="G43" s="96"/>
      <c r="H43" s="96"/>
      <c r="AB43" s="278"/>
      <c r="AC43" s="279"/>
      <c r="AQ43" s="196"/>
      <c r="AR43" s="196"/>
      <c r="AS43" s="196"/>
      <c r="AT43" s="196"/>
      <c r="AU43" s="196"/>
      <c r="AV43" s="196"/>
      <c r="AW43" s="196"/>
      <c r="AX43" s="196"/>
      <c r="AY43" s="196"/>
      <c r="AZ43" s="196"/>
    </row>
    <row r="44" spans="1:52" ht="26.25" customHeight="1">
      <c r="B44" s="74" t="str">
        <f>"(t) Attachment 19 :"</f>
        <v>(t) Attachment 19 :</v>
      </c>
      <c r="C44" s="75"/>
      <c r="D44" s="1280" t="s">
        <v>652</v>
      </c>
      <c r="E44" s="1280"/>
      <c r="F44" s="1280"/>
      <c r="G44" s="96"/>
      <c r="H44" s="96"/>
      <c r="AB44" s="278"/>
      <c r="AC44" s="279"/>
      <c r="AQ44" s="196"/>
      <c r="AR44" s="196"/>
      <c r="AS44" s="196"/>
      <c r="AT44" s="196"/>
      <c r="AU44" s="196"/>
      <c r="AV44" s="196"/>
      <c r="AW44" s="196"/>
      <c r="AX44" s="196"/>
      <c r="AY44" s="196"/>
      <c r="AZ44" s="196"/>
    </row>
    <row r="45" spans="1:52" ht="39" customHeight="1">
      <c r="B45" s="74" t="str">
        <f>"(u) Attachment 20 :"</f>
        <v>(u) Attachment 20 :</v>
      </c>
      <c r="C45" s="75"/>
      <c r="D45" s="1280" t="s">
        <v>699</v>
      </c>
      <c r="E45" s="1280"/>
      <c r="F45" s="1280"/>
      <c r="G45" s="96"/>
      <c r="H45" s="96"/>
      <c r="AB45" s="278"/>
      <c r="AC45" s="279"/>
      <c r="AQ45" s="196"/>
      <c r="AR45" s="196"/>
      <c r="AS45" s="196"/>
      <c r="AT45" s="196"/>
      <c r="AU45" s="196"/>
      <c r="AV45" s="196"/>
      <c r="AW45" s="196"/>
      <c r="AX45" s="196"/>
      <c r="AY45" s="196"/>
      <c r="AZ45" s="196"/>
    </row>
    <row r="46" spans="1:52" ht="85.5" customHeight="1">
      <c r="B46" s="74" t="str">
        <f>"(v) Attachment 21 :"</f>
        <v>(v) Attachment 21 :</v>
      </c>
      <c r="C46" s="75"/>
      <c r="D46" s="1408" t="s">
        <v>700</v>
      </c>
      <c r="E46" s="1280"/>
      <c r="F46" s="1280"/>
      <c r="G46" s="96"/>
      <c r="H46" s="96"/>
      <c r="AB46" s="278"/>
      <c r="AC46" s="279"/>
      <c r="AQ46" s="196"/>
      <c r="AR46" s="196"/>
      <c r="AS46" s="196"/>
      <c r="AT46" s="196"/>
      <c r="AU46" s="196"/>
      <c r="AV46" s="196"/>
      <c r="AW46" s="196"/>
      <c r="AX46" s="196"/>
      <c r="AY46" s="196"/>
      <c r="AZ46" s="196"/>
    </row>
    <row r="47" spans="1:52" ht="45.75" customHeight="1">
      <c r="B47" s="74" t="str">
        <f>"(w) Attachment 22 :"</f>
        <v>(w) Attachment 22 :</v>
      </c>
      <c r="C47" s="75"/>
      <c r="D47" s="1408" t="s">
        <v>733</v>
      </c>
      <c r="E47" s="1280"/>
      <c r="F47" s="1280"/>
      <c r="G47" s="96"/>
      <c r="H47" s="96"/>
      <c r="AB47" s="278"/>
      <c r="AC47" s="279"/>
      <c r="AQ47" s="196"/>
      <c r="AR47" s="196"/>
      <c r="AS47" s="196"/>
      <c r="AT47" s="196"/>
      <c r="AU47" s="196"/>
      <c r="AV47" s="196"/>
      <c r="AW47" s="196"/>
      <c r="AX47" s="196"/>
      <c r="AY47" s="196"/>
      <c r="AZ47" s="196"/>
    </row>
    <row r="48" spans="1:52" ht="45.75" customHeight="1">
      <c r="B48" s="74" t="str">
        <f>"(x) Attachment 23 :"</f>
        <v>(x) Attachment 23 :</v>
      </c>
      <c r="C48" s="75"/>
      <c r="D48" s="1408" t="s">
        <v>768</v>
      </c>
      <c r="E48" s="1280"/>
      <c r="F48" s="1280"/>
      <c r="G48" s="96"/>
      <c r="H48" s="96"/>
      <c r="AB48" s="278"/>
      <c r="AC48" s="279"/>
      <c r="AQ48" s="196"/>
      <c r="AR48" s="196"/>
      <c r="AS48" s="196"/>
      <c r="AT48" s="196"/>
      <c r="AU48" s="196"/>
      <c r="AV48" s="196"/>
      <c r="AW48" s="196"/>
      <c r="AX48" s="196"/>
      <c r="AY48" s="196"/>
      <c r="AZ48" s="196"/>
    </row>
    <row r="49" spans="1:52" ht="45.75" customHeight="1">
      <c r="B49" s="74" t="str">
        <f>"(y) Attachment 24 :"</f>
        <v>(y) Attachment 24 :</v>
      </c>
      <c r="C49" s="75"/>
      <c r="D49" s="1408" t="s">
        <v>774</v>
      </c>
      <c r="E49" s="1280"/>
      <c r="F49" s="1280"/>
      <c r="G49" s="96"/>
      <c r="H49" s="96"/>
      <c r="AB49" s="278"/>
      <c r="AC49" s="279"/>
      <c r="AQ49" s="196"/>
      <c r="AR49" s="196"/>
      <c r="AS49" s="196"/>
      <c r="AT49" s="196"/>
      <c r="AU49" s="196"/>
      <c r="AV49" s="196"/>
      <c r="AW49" s="196"/>
      <c r="AX49" s="196"/>
      <c r="AY49" s="196"/>
      <c r="AZ49" s="196"/>
    </row>
    <row r="50" spans="1:52" ht="45.75" customHeight="1">
      <c r="B50" s="74" t="str">
        <f>"(z) Attachment 25 :"</f>
        <v>(z) Attachment 25 :</v>
      </c>
      <c r="C50" s="75"/>
      <c r="D50" s="1408" t="s">
        <v>773</v>
      </c>
      <c r="E50" s="1280"/>
      <c r="F50" s="1280"/>
      <c r="G50" s="96"/>
      <c r="H50" s="96"/>
      <c r="AB50" s="278"/>
      <c r="AC50" s="279"/>
      <c r="AQ50" s="196"/>
      <c r="AR50" s="196"/>
      <c r="AS50" s="196"/>
      <c r="AT50" s="196"/>
      <c r="AU50" s="196"/>
      <c r="AV50" s="196"/>
      <c r="AW50" s="196"/>
      <c r="AX50" s="196"/>
      <c r="AY50" s="196"/>
      <c r="AZ50" s="196"/>
    </row>
    <row r="51" spans="1:52" ht="17.45" customHeight="1">
      <c r="A51" s="61">
        <v>2.2000000000000002</v>
      </c>
      <c r="B51" s="1241" t="s">
        <v>693</v>
      </c>
      <c r="C51" s="1241"/>
      <c r="D51" s="1241"/>
      <c r="E51" s="1241"/>
      <c r="F51" s="532"/>
      <c r="G51" s="96"/>
      <c r="H51" s="96"/>
      <c r="AB51" s="278"/>
      <c r="AC51" s="279"/>
      <c r="AQ51" s="196"/>
      <c r="AR51" s="196"/>
      <c r="AS51" s="196"/>
      <c r="AT51" s="196"/>
      <c r="AU51" s="196"/>
      <c r="AV51" s="196"/>
      <c r="AW51" s="196"/>
      <c r="AX51" s="196"/>
      <c r="AY51" s="196"/>
      <c r="AZ51" s="196"/>
    </row>
    <row r="52" spans="1:52" ht="54.75" customHeight="1">
      <c r="B52" s="1241" t="s">
        <v>687</v>
      </c>
      <c r="C52" s="1241"/>
      <c r="D52" s="1241"/>
      <c r="E52" s="1241"/>
      <c r="F52" s="1241"/>
      <c r="G52" s="96"/>
      <c r="H52" s="96"/>
      <c r="AB52" s="278"/>
      <c r="AC52" s="279"/>
      <c r="AQ52" s="196"/>
      <c r="AR52" s="196"/>
      <c r="AS52" s="196"/>
      <c r="AT52" s="196"/>
      <c r="AU52" s="196"/>
      <c r="AV52" s="196"/>
      <c r="AW52" s="196"/>
      <c r="AX52" s="196"/>
      <c r="AY52" s="196"/>
      <c r="AZ52" s="196"/>
    </row>
    <row r="53" spans="1:52" ht="66" customHeight="1">
      <c r="A53" s="94">
        <v>3</v>
      </c>
      <c r="B53" s="1424" t="s">
        <v>551</v>
      </c>
      <c r="C53" s="1424"/>
      <c r="D53" s="1424"/>
      <c r="E53" s="1424"/>
      <c r="F53" s="1424"/>
      <c r="G53" s="98"/>
      <c r="H53" s="98"/>
      <c r="AB53" s="278"/>
      <c r="AC53" s="279"/>
      <c r="AQ53" s="196"/>
      <c r="AR53" s="196"/>
      <c r="AS53" s="196"/>
      <c r="AT53" s="196"/>
      <c r="AU53" s="196"/>
      <c r="AV53" s="196"/>
      <c r="AW53" s="196"/>
      <c r="AX53" s="196"/>
      <c r="AY53" s="196"/>
      <c r="AZ53" s="196"/>
    </row>
    <row r="54" spans="1:52" ht="84.75" customHeight="1">
      <c r="A54" s="94">
        <v>3.1</v>
      </c>
      <c r="B54" s="1424" t="s">
        <v>664</v>
      </c>
      <c r="C54" s="1424"/>
      <c r="D54" s="1424"/>
      <c r="E54" s="1424"/>
      <c r="F54" s="1424"/>
      <c r="G54" s="98"/>
      <c r="H54" s="98"/>
      <c r="AB54" s="278"/>
      <c r="AC54" s="279"/>
      <c r="AQ54" s="196"/>
      <c r="AR54" s="196"/>
      <c r="AS54" s="196"/>
      <c r="AT54" s="196"/>
      <c r="AU54" s="196"/>
      <c r="AV54" s="196"/>
      <c r="AW54" s="196"/>
      <c r="AX54" s="196"/>
      <c r="AY54" s="196"/>
      <c r="AZ54" s="196"/>
    </row>
    <row r="55" spans="1:52" ht="72.75" customHeight="1">
      <c r="A55" s="94">
        <v>3.2</v>
      </c>
      <c r="B55" s="1424" t="s">
        <v>665</v>
      </c>
      <c r="C55" s="1424"/>
      <c r="D55" s="1424"/>
      <c r="E55" s="1424"/>
      <c r="F55" s="1424"/>
      <c r="G55" s="98"/>
      <c r="H55" s="98"/>
      <c r="AB55" s="278"/>
      <c r="AC55" s="279"/>
      <c r="AQ55" s="196"/>
      <c r="AR55" s="196"/>
      <c r="AS55" s="196"/>
      <c r="AT55" s="196"/>
      <c r="AU55" s="196"/>
      <c r="AV55" s="196"/>
      <c r="AW55" s="196"/>
      <c r="AX55" s="196"/>
      <c r="AY55" s="196"/>
      <c r="AZ55" s="196"/>
    </row>
    <row r="56" spans="1:52" s="28" customFormat="1" ht="75" customHeight="1">
      <c r="A56" s="94">
        <v>4</v>
      </c>
      <c r="B56" s="1424" t="s">
        <v>666</v>
      </c>
      <c r="C56" s="1424"/>
      <c r="D56" s="1424"/>
      <c r="E56" s="1424"/>
      <c r="F56" s="1424"/>
      <c r="G56" s="98"/>
      <c r="H56" s="98"/>
      <c r="I56" s="68"/>
      <c r="J56" s="68"/>
      <c r="K56" s="273"/>
      <c r="L56" s="273"/>
      <c r="M56" s="273"/>
      <c r="N56" s="273"/>
      <c r="O56" s="273"/>
      <c r="P56" s="273"/>
      <c r="Q56" s="273"/>
      <c r="R56" s="273"/>
      <c r="S56" s="273"/>
      <c r="T56" s="273"/>
      <c r="U56" s="273"/>
      <c r="V56" s="273"/>
      <c r="W56" s="273"/>
      <c r="X56" s="273"/>
      <c r="Y56" s="273"/>
      <c r="Z56" s="273"/>
      <c r="AA56" s="68"/>
      <c r="AB56" s="278"/>
      <c r="AC56" s="279"/>
      <c r="AD56" s="275"/>
      <c r="AE56" s="275"/>
      <c r="AF56" s="68"/>
      <c r="AG56" s="68"/>
      <c r="AH56" s="68"/>
      <c r="AI56" s="68"/>
      <c r="AJ56" s="68"/>
      <c r="AK56" s="68"/>
      <c r="AL56" s="68"/>
      <c r="AM56" s="68"/>
      <c r="AN56" s="68"/>
      <c r="AO56" s="68"/>
      <c r="AP56" s="68"/>
      <c r="AQ56" s="193"/>
      <c r="AR56" s="193"/>
      <c r="AS56" s="193"/>
      <c r="AT56" s="193"/>
      <c r="AU56" s="193"/>
      <c r="AV56" s="193"/>
      <c r="AW56" s="193"/>
      <c r="AX56" s="193"/>
      <c r="AY56" s="193"/>
      <c r="AZ56" s="193"/>
    </row>
    <row r="57" spans="1:52" ht="72" customHeight="1">
      <c r="A57" s="94">
        <v>4.0999999999999996</v>
      </c>
      <c r="B57" s="1424" t="s">
        <v>667</v>
      </c>
      <c r="C57" s="1424"/>
      <c r="D57" s="1424"/>
      <c r="E57" s="1424"/>
      <c r="F57" s="1424"/>
      <c r="G57" s="98"/>
      <c r="H57" s="98"/>
      <c r="AB57" s="278"/>
      <c r="AC57" s="279"/>
      <c r="AQ57" s="196"/>
      <c r="AR57" s="196"/>
      <c r="AS57" s="196"/>
      <c r="AT57" s="196"/>
      <c r="AU57" s="196"/>
      <c r="AV57" s="196"/>
      <c r="AW57" s="196"/>
      <c r="AX57" s="196"/>
      <c r="AY57" s="196"/>
      <c r="AZ57" s="196"/>
    </row>
    <row r="58" spans="1:52" ht="81" customHeight="1">
      <c r="A58" s="94">
        <v>4.2</v>
      </c>
      <c r="B58" s="1424" t="s">
        <v>653</v>
      </c>
      <c r="C58" s="1424"/>
      <c r="D58" s="1424"/>
      <c r="E58" s="1424"/>
      <c r="F58" s="1424"/>
      <c r="G58" s="98"/>
      <c r="H58" s="98"/>
      <c r="AB58" s="278"/>
      <c r="AC58" s="279"/>
      <c r="AQ58" s="196"/>
      <c r="AR58" s="196"/>
      <c r="AS58" s="196"/>
      <c r="AT58" s="196"/>
      <c r="AU58" s="196"/>
      <c r="AV58" s="196"/>
      <c r="AW58" s="196"/>
      <c r="AX58" s="196"/>
      <c r="AY58" s="196"/>
      <c r="AZ58" s="196"/>
    </row>
    <row r="59" spans="1:52" ht="59.25" customHeight="1">
      <c r="A59" s="94">
        <v>4.3</v>
      </c>
      <c r="B59" s="1424" t="s">
        <v>647</v>
      </c>
      <c r="C59" s="1424"/>
      <c r="D59" s="1424"/>
      <c r="E59" s="1424"/>
      <c r="F59" s="1424"/>
      <c r="G59" s="98"/>
      <c r="H59" s="98"/>
      <c r="AB59" s="278"/>
      <c r="AC59" s="279"/>
      <c r="AQ59" s="196"/>
      <c r="AR59" s="196"/>
      <c r="AS59" s="196"/>
      <c r="AT59" s="196"/>
      <c r="AU59" s="196"/>
      <c r="AV59" s="196"/>
      <c r="AW59" s="196"/>
      <c r="AX59" s="196"/>
      <c r="AY59" s="196"/>
      <c r="AZ59" s="196"/>
    </row>
    <row r="60" spans="1:52" ht="34.5" customHeight="1">
      <c r="A60" s="94">
        <v>5</v>
      </c>
      <c r="B60" s="1425" t="s">
        <v>668</v>
      </c>
      <c r="C60" s="1425"/>
      <c r="D60" s="1425"/>
      <c r="E60" s="1425"/>
      <c r="F60" s="1425"/>
      <c r="G60" s="98"/>
      <c r="H60" s="98"/>
      <c r="AB60" s="278"/>
      <c r="AC60" s="279"/>
      <c r="AQ60" s="196"/>
      <c r="AR60" s="196"/>
      <c r="AS60" s="196"/>
      <c r="AT60" s="196"/>
      <c r="AU60" s="196"/>
      <c r="AV60" s="196"/>
      <c r="AW60" s="196"/>
      <c r="AX60" s="196"/>
      <c r="AY60" s="196"/>
      <c r="AZ60" s="196"/>
    </row>
    <row r="61" spans="1:52" ht="114" customHeight="1">
      <c r="A61" s="94">
        <v>5.0999999999999996</v>
      </c>
      <c r="B61" s="1424" t="s">
        <v>741</v>
      </c>
      <c r="C61" s="1424"/>
      <c r="D61" s="1424"/>
      <c r="E61" s="1424"/>
      <c r="F61" s="1424"/>
      <c r="G61" s="98"/>
      <c r="H61" s="98"/>
      <c r="AB61" s="278"/>
      <c r="AC61" s="279"/>
      <c r="AQ61" s="196"/>
      <c r="AR61" s="196"/>
      <c r="AS61" s="196"/>
      <c r="AT61" s="196"/>
      <c r="AU61" s="196"/>
      <c r="AV61" s="196"/>
      <c r="AW61" s="196"/>
      <c r="AX61" s="196"/>
      <c r="AY61" s="196"/>
      <c r="AZ61" s="196"/>
    </row>
    <row r="62" spans="1:52" ht="91.5" customHeight="1">
      <c r="A62" s="94"/>
      <c r="B62" s="1426" t="s">
        <v>669</v>
      </c>
      <c r="C62" s="1426"/>
      <c r="D62" s="1426"/>
      <c r="E62" s="1426"/>
      <c r="F62" s="1426"/>
      <c r="G62" s="98"/>
      <c r="H62" s="98"/>
      <c r="AB62" s="278"/>
      <c r="AC62" s="279"/>
      <c r="AQ62" s="196"/>
      <c r="AR62" s="196"/>
      <c r="AS62" s="196"/>
      <c r="AT62" s="196"/>
      <c r="AU62" s="196"/>
      <c r="AV62" s="196"/>
      <c r="AW62" s="196"/>
      <c r="AX62" s="196"/>
      <c r="AY62" s="196"/>
      <c r="AZ62" s="196"/>
    </row>
    <row r="63" spans="1:52" s="28" customFormat="1" ht="33" customHeight="1">
      <c r="A63" s="94">
        <v>6</v>
      </c>
      <c r="B63" s="1424" t="s">
        <v>552</v>
      </c>
      <c r="C63" s="1424"/>
      <c r="D63" s="1424"/>
      <c r="E63" s="1424"/>
      <c r="F63" s="1424"/>
      <c r="G63" s="273"/>
      <c r="H63" s="273"/>
      <c r="I63" s="68"/>
      <c r="J63" s="255"/>
      <c r="K63" s="273"/>
      <c r="L63" s="273"/>
      <c r="M63" s="273"/>
      <c r="N63" s="273"/>
      <c r="O63" s="273"/>
      <c r="P63" s="273"/>
      <c r="Q63" s="273"/>
      <c r="R63" s="273"/>
      <c r="S63" s="273"/>
      <c r="T63" s="273"/>
      <c r="U63" s="273"/>
      <c r="V63" s="273"/>
      <c r="W63" s="273"/>
      <c r="X63" s="273"/>
      <c r="Y63" s="273"/>
      <c r="Z63" s="273"/>
      <c r="AA63" s="68"/>
      <c r="AB63" s="278"/>
      <c r="AC63" s="279"/>
      <c r="AD63" s="275"/>
      <c r="AE63" s="275"/>
      <c r="AF63" s="68"/>
      <c r="AG63" s="68"/>
      <c r="AH63" s="68"/>
      <c r="AI63" s="68"/>
      <c r="AJ63" s="68"/>
      <c r="AK63" s="68"/>
      <c r="AL63" s="68"/>
      <c r="AM63" s="68"/>
      <c r="AN63" s="68"/>
      <c r="AO63" s="68"/>
      <c r="AP63" s="68"/>
      <c r="AQ63" s="193"/>
      <c r="AR63" s="193"/>
      <c r="AS63" s="193"/>
      <c r="AT63" s="193"/>
      <c r="AU63" s="193"/>
      <c r="AV63" s="193"/>
      <c r="AW63" s="193"/>
      <c r="AX63" s="193"/>
      <c r="AY63" s="193"/>
      <c r="AZ63" s="193"/>
    </row>
    <row r="64" spans="1:52" s="28" customFormat="1" ht="26.1" customHeight="1">
      <c r="A64" s="69"/>
      <c r="B64" s="492" t="s">
        <v>260</v>
      </c>
      <c r="C64" s="488" t="s">
        <v>553</v>
      </c>
      <c r="D64" s="33"/>
      <c r="E64" s="89" t="s">
        <v>554</v>
      </c>
      <c r="G64" s="273"/>
      <c r="H64" s="273"/>
      <c r="I64" s="68"/>
      <c r="J64" s="255"/>
      <c r="K64" s="287"/>
      <c r="L64" s="287"/>
      <c r="M64" s="287"/>
      <c r="N64" s="287"/>
      <c r="O64" s="287"/>
      <c r="P64" s="287"/>
      <c r="Q64" s="287"/>
      <c r="R64" s="287"/>
      <c r="S64" s="287"/>
      <c r="T64" s="287"/>
      <c r="U64" s="287"/>
      <c r="V64" s="287"/>
      <c r="W64" s="287"/>
      <c r="X64" s="287"/>
      <c r="Y64" s="287"/>
      <c r="Z64" s="287"/>
      <c r="AA64" s="255"/>
      <c r="AB64" s="72"/>
      <c r="AC64" s="279"/>
      <c r="AD64" s="275"/>
      <c r="AE64" s="275"/>
      <c r="AF64" s="68"/>
      <c r="AG64" s="68"/>
      <c r="AH64" s="68"/>
      <c r="AI64" s="68"/>
      <c r="AJ64" s="68"/>
      <c r="AK64" s="68"/>
      <c r="AL64" s="68"/>
      <c r="AM64" s="68"/>
      <c r="AN64" s="68"/>
      <c r="AO64" s="68"/>
      <c r="AP64" s="68"/>
      <c r="AQ64" s="193"/>
      <c r="AR64" s="193"/>
      <c r="AS64" s="193"/>
      <c r="AT64" s="193"/>
      <c r="AU64" s="193"/>
      <c r="AV64" s="193"/>
      <c r="AW64" s="193"/>
      <c r="AX64" s="193"/>
      <c r="AY64" s="193"/>
      <c r="AZ64" s="193"/>
    </row>
    <row r="65" spans="1:52" s="28" customFormat="1" ht="26.1" customHeight="1">
      <c r="A65" s="69"/>
      <c r="B65" s="492" t="s">
        <v>261</v>
      </c>
      <c r="C65" s="488" t="s">
        <v>555</v>
      </c>
      <c r="D65" s="33"/>
      <c r="E65" s="89" t="s">
        <v>556</v>
      </c>
      <c r="G65" s="273"/>
      <c r="H65" s="273"/>
      <c r="I65" s="68"/>
      <c r="J65" s="68"/>
      <c r="K65" s="273"/>
      <c r="L65" s="273"/>
      <c r="M65" s="273"/>
      <c r="N65" s="273"/>
      <c r="O65" s="273"/>
      <c r="P65" s="273"/>
      <c r="Q65" s="273"/>
      <c r="R65" s="273"/>
      <c r="S65" s="273"/>
      <c r="T65" s="273"/>
      <c r="U65" s="273"/>
      <c r="V65" s="273"/>
      <c r="W65" s="273"/>
      <c r="X65" s="273"/>
      <c r="Y65" s="273"/>
      <c r="Z65" s="273"/>
      <c r="AA65" s="68"/>
      <c r="AB65" s="71"/>
      <c r="AC65" s="279"/>
      <c r="AD65" s="275"/>
      <c r="AE65" s="275"/>
      <c r="AF65" s="68"/>
      <c r="AG65" s="68"/>
      <c r="AH65" s="68"/>
      <c r="AI65" s="68"/>
      <c r="AJ65" s="68"/>
      <c r="AK65" s="68"/>
      <c r="AL65" s="68"/>
      <c r="AM65" s="68"/>
      <c r="AN65" s="68"/>
      <c r="AO65" s="68"/>
      <c r="AP65" s="68"/>
      <c r="AQ65" s="193"/>
      <c r="AR65" s="193"/>
      <c r="AS65" s="193"/>
      <c r="AT65" s="193"/>
      <c r="AU65" s="193"/>
      <c r="AV65" s="193"/>
      <c r="AW65" s="193"/>
      <c r="AX65" s="193"/>
      <c r="AY65" s="193"/>
      <c r="AZ65" s="193"/>
    </row>
    <row r="66" spans="1:52" s="28" customFormat="1" ht="26.1" customHeight="1">
      <c r="A66" s="69"/>
      <c r="B66" s="492" t="s">
        <v>262</v>
      </c>
      <c r="C66" s="488" t="s">
        <v>558</v>
      </c>
      <c r="D66" s="33"/>
      <c r="E66" s="89" t="s">
        <v>559</v>
      </c>
      <c r="G66" s="273"/>
      <c r="H66" s="273"/>
      <c r="I66" s="68"/>
      <c r="J66" s="255"/>
      <c r="K66" s="273"/>
      <c r="L66" s="273"/>
      <c r="M66" s="273"/>
      <c r="N66" s="273"/>
      <c r="O66" s="273"/>
      <c r="P66" s="273"/>
      <c r="Q66" s="273"/>
      <c r="R66" s="273"/>
      <c r="S66" s="273"/>
      <c r="T66" s="273"/>
      <c r="U66" s="273"/>
      <c r="V66" s="273"/>
      <c r="W66" s="273"/>
      <c r="X66" s="273"/>
      <c r="Y66" s="273"/>
      <c r="Z66" s="273"/>
      <c r="AA66" s="68"/>
      <c r="AB66" s="72"/>
      <c r="AC66" s="279"/>
      <c r="AD66" s="275"/>
      <c r="AE66" s="275"/>
      <c r="AF66" s="68"/>
      <c r="AG66" s="68"/>
      <c r="AH66" s="68"/>
      <c r="AI66" s="68"/>
      <c r="AJ66" s="68"/>
      <c r="AK66" s="68"/>
      <c r="AL66" s="68"/>
      <c r="AM66" s="68"/>
      <c r="AN66" s="68"/>
      <c r="AO66" s="68"/>
      <c r="AP66" s="68"/>
      <c r="AQ66" s="193"/>
      <c r="AR66" s="193"/>
      <c r="AS66" s="193"/>
      <c r="AT66" s="193"/>
      <c r="AU66" s="193"/>
      <c r="AV66" s="193"/>
      <c r="AW66" s="193"/>
      <c r="AX66" s="193"/>
      <c r="AY66" s="193"/>
      <c r="AZ66" s="193"/>
    </row>
    <row r="67" spans="1:52" s="28" customFormat="1" ht="26.1" customHeight="1">
      <c r="A67" s="69"/>
      <c r="B67" s="492" t="s">
        <v>557</v>
      </c>
      <c r="C67" s="488" t="s">
        <v>561</v>
      </c>
      <c r="D67" s="33"/>
      <c r="E67" s="89" t="s">
        <v>562</v>
      </c>
      <c r="G67" s="273"/>
      <c r="H67" s="273"/>
      <c r="I67" s="68"/>
      <c r="J67" s="68"/>
      <c r="K67" s="287"/>
      <c r="L67" s="287"/>
      <c r="M67" s="287"/>
      <c r="N67" s="287"/>
      <c r="O67" s="287"/>
      <c r="P67" s="287"/>
      <c r="Q67" s="287"/>
      <c r="R67" s="287"/>
      <c r="S67" s="287"/>
      <c r="T67" s="287"/>
      <c r="U67" s="287"/>
      <c r="V67" s="287"/>
      <c r="W67" s="287"/>
      <c r="X67" s="287"/>
      <c r="Y67" s="287"/>
      <c r="Z67" s="287"/>
      <c r="AA67" s="255"/>
      <c r="AB67" s="72"/>
      <c r="AC67" s="279"/>
      <c r="AD67" s="275"/>
      <c r="AE67" s="275"/>
      <c r="AF67" s="68"/>
      <c r="AG67" s="68"/>
      <c r="AH67" s="68"/>
      <c r="AI67" s="68"/>
      <c r="AJ67" s="68"/>
      <c r="AK67" s="68"/>
      <c r="AL67" s="68"/>
      <c r="AM67" s="68"/>
      <c r="AN67" s="68"/>
      <c r="AO67" s="68"/>
      <c r="AP67" s="68"/>
      <c r="AQ67" s="193"/>
      <c r="AR67" s="193"/>
      <c r="AS67" s="193"/>
      <c r="AT67" s="193"/>
      <c r="AU67" s="193"/>
      <c r="AV67" s="193"/>
      <c r="AW67" s="193"/>
      <c r="AX67" s="193"/>
      <c r="AY67" s="193"/>
      <c r="AZ67" s="193"/>
    </row>
    <row r="68" spans="1:52" s="28" customFormat="1" ht="26.1" customHeight="1">
      <c r="A68" s="69"/>
      <c r="B68" s="492" t="s">
        <v>560</v>
      </c>
      <c r="C68" s="488" t="s">
        <v>564</v>
      </c>
      <c r="D68" s="33"/>
      <c r="E68" s="89" t="s">
        <v>566</v>
      </c>
      <c r="G68" s="273"/>
      <c r="H68" s="273"/>
      <c r="I68" s="68"/>
      <c r="J68" s="68"/>
      <c r="K68" s="273"/>
      <c r="L68" s="273"/>
      <c r="M68" s="273"/>
      <c r="N68" s="273"/>
      <c r="O68" s="273"/>
      <c r="P68" s="273"/>
      <c r="Q68" s="273"/>
      <c r="R68" s="273"/>
      <c r="S68" s="273"/>
      <c r="T68" s="273"/>
      <c r="U68" s="273"/>
      <c r="V68" s="273"/>
      <c r="W68" s="273"/>
      <c r="X68" s="273"/>
      <c r="Y68" s="273"/>
      <c r="Z68" s="273"/>
      <c r="AA68" s="68"/>
      <c r="AB68" s="72"/>
      <c r="AC68" s="279"/>
      <c r="AD68" s="275"/>
      <c r="AE68" s="275"/>
      <c r="AF68" s="68"/>
      <c r="AG68" s="68"/>
      <c r="AH68" s="68"/>
      <c r="AI68" s="68"/>
      <c r="AJ68" s="68"/>
      <c r="AK68" s="68"/>
      <c r="AL68" s="68"/>
      <c r="AM68" s="68"/>
      <c r="AN68" s="68"/>
      <c r="AO68" s="68"/>
      <c r="AP68" s="68"/>
      <c r="AQ68" s="193"/>
      <c r="AR68" s="193"/>
      <c r="AS68" s="193"/>
      <c r="AT68" s="193"/>
      <c r="AU68" s="193"/>
      <c r="AV68" s="193"/>
      <c r="AW68" s="193"/>
      <c r="AX68" s="193"/>
      <c r="AY68" s="193"/>
      <c r="AZ68" s="193"/>
    </row>
    <row r="69" spans="1:52" s="28" customFormat="1" ht="26.1" customHeight="1">
      <c r="A69" s="69"/>
      <c r="B69" s="492" t="s">
        <v>563</v>
      </c>
      <c r="C69" s="488" t="s">
        <v>568</v>
      </c>
      <c r="D69" s="33"/>
      <c r="E69" s="89" t="s">
        <v>569</v>
      </c>
      <c r="G69" s="287"/>
      <c r="H69" s="287"/>
      <c r="I69" s="68"/>
      <c r="J69" s="255"/>
      <c r="K69" s="273"/>
      <c r="L69" s="273"/>
      <c r="M69" s="273"/>
      <c r="N69" s="273"/>
      <c r="O69" s="273"/>
      <c r="P69" s="273"/>
      <c r="Q69" s="273"/>
      <c r="R69" s="273"/>
      <c r="S69" s="273"/>
      <c r="T69" s="273"/>
      <c r="U69" s="273"/>
      <c r="V69" s="273"/>
      <c r="W69" s="273"/>
      <c r="X69" s="273"/>
      <c r="Y69" s="273"/>
      <c r="Z69" s="273"/>
      <c r="AA69" s="68"/>
      <c r="AB69" s="72"/>
      <c r="AC69" s="279"/>
      <c r="AD69" s="275"/>
      <c r="AE69" s="275"/>
      <c r="AF69" s="68"/>
      <c r="AG69" s="68"/>
      <c r="AH69" s="68"/>
      <c r="AI69" s="68"/>
      <c r="AJ69" s="68"/>
      <c r="AK69" s="68"/>
      <c r="AL69" s="68"/>
      <c r="AM69" s="68"/>
      <c r="AN69" s="68"/>
      <c r="AO69" s="68"/>
      <c r="AP69" s="68"/>
      <c r="AQ69" s="193"/>
      <c r="AR69" s="193"/>
      <c r="AS69" s="193"/>
      <c r="AT69" s="193"/>
      <c r="AU69" s="193"/>
      <c r="AV69" s="193"/>
      <c r="AW69" s="193"/>
      <c r="AX69" s="193"/>
      <c r="AY69" s="193"/>
      <c r="AZ69" s="193"/>
    </row>
    <row r="70" spans="1:52" ht="26.1" customHeight="1">
      <c r="A70" s="492"/>
      <c r="B70" s="492" t="s">
        <v>567</v>
      </c>
      <c r="C70" s="488" t="s">
        <v>740</v>
      </c>
      <c r="E70" s="89" t="s">
        <v>572</v>
      </c>
      <c r="F70" s="29"/>
      <c r="G70" s="287"/>
      <c r="H70" s="287"/>
      <c r="J70" s="255"/>
      <c r="K70" s="287"/>
      <c r="L70" s="287"/>
      <c r="M70" s="287"/>
      <c r="N70" s="287"/>
      <c r="O70" s="287"/>
      <c r="P70" s="287"/>
      <c r="Q70" s="287"/>
      <c r="R70" s="287"/>
      <c r="S70" s="287"/>
      <c r="T70" s="287"/>
      <c r="U70" s="287"/>
      <c r="V70" s="287"/>
      <c r="W70" s="287"/>
      <c r="X70" s="287"/>
      <c r="Y70" s="287"/>
      <c r="Z70" s="287"/>
      <c r="AA70" s="255"/>
      <c r="AB70" s="72"/>
      <c r="AC70" s="279"/>
      <c r="AQ70" s="196"/>
      <c r="AR70" s="196"/>
      <c r="AS70" s="196"/>
      <c r="AT70" s="196"/>
      <c r="AU70" s="196"/>
      <c r="AV70" s="196"/>
      <c r="AW70" s="196"/>
      <c r="AX70" s="196"/>
      <c r="AY70" s="196"/>
      <c r="AZ70" s="196"/>
    </row>
    <row r="71" spans="1:52" ht="26.1" customHeight="1">
      <c r="A71" s="492"/>
      <c r="B71" s="492" t="s">
        <v>570</v>
      </c>
      <c r="C71" s="488" t="s">
        <v>571</v>
      </c>
      <c r="E71" s="89" t="s">
        <v>574</v>
      </c>
      <c r="F71" s="29"/>
      <c r="G71" s="287"/>
      <c r="H71" s="287"/>
      <c r="J71" s="255"/>
      <c r="K71" s="287"/>
      <c r="L71" s="287"/>
      <c r="M71" s="287"/>
      <c r="N71" s="287"/>
      <c r="O71" s="287"/>
      <c r="P71" s="287"/>
      <c r="Q71" s="287"/>
      <c r="R71" s="287"/>
      <c r="S71" s="287"/>
      <c r="T71" s="287"/>
      <c r="U71" s="287"/>
      <c r="V71" s="287"/>
      <c r="W71" s="287"/>
      <c r="X71" s="287"/>
      <c r="Y71" s="287"/>
      <c r="Z71" s="287"/>
      <c r="AA71" s="255"/>
      <c r="AB71" s="72"/>
      <c r="AC71" s="279"/>
      <c r="AQ71" s="196"/>
      <c r="AR71" s="196"/>
      <c r="AS71" s="196"/>
      <c r="AT71" s="196"/>
      <c r="AU71" s="196"/>
      <c r="AV71" s="196"/>
      <c r="AW71" s="196"/>
      <c r="AX71" s="196"/>
      <c r="AY71" s="196"/>
      <c r="AZ71" s="196"/>
    </row>
    <row r="72" spans="1:52" ht="26.1" customHeight="1">
      <c r="A72" s="492"/>
      <c r="B72" s="492" t="s">
        <v>7</v>
      </c>
      <c r="C72" s="488" t="s">
        <v>743</v>
      </c>
      <c r="E72" s="89" t="s">
        <v>576</v>
      </c>
      <c r="F72" s="29"/>
      <c r="G72" s="287"/>
      <c r="H72" s="287"/>
      <c r="J72" s="255"/>
      <c r="K72" s="287"/>
      <c r="L72" s="287"/>
      <c r="M72" s="287"/>
      <c r="N72" s="287"/>
      <c r="O72" s="287"/>
      <c r="P72" s="287"/>
      <c r="Q72" s="287"/>
      <c r="R72" s="287"/>
      <c r="S72" s="287"/>
      <c r="T72" s="287"/>
      <c r="U72" s="287"/>
      <c r="V72" s="287"/>
      <c r="W72" s="287"/>
      <c r="X72" s="287"/>
      <c r="Y72" s="287"/>
      <c r="Z72" s="287"/>
      <c r="AA72" s="255"/>
      <c r="AB72" s="72"/>
      <c r="AC72" s="279"/>
      <c r="AQ72" s="196"/>
      <c r="AR72" s="196"/>
      <c r="AS72" s="196"/>
      <c r="AT72" s="196"/>
      <c r="AU72" s="196"/>
      <c r="AV72" s="196"/>
      <c r="AW72" s="196"/>
      <c r="AX72" s="196"/>
      <c r="AY72" s="196"/>
      <c r="AZ72" s="196"/>
    </row>
    <row r="73" spans="1:52" ht="26.1" customHeight="1">
      <c r="A73" s="492"/>
      <c r="B73" s="492" t="s">
        <v>573</v>
      </c>
      <c r="C73" s="488" t="s">
        <v>742</v>
      </c>
      <c r="E73" s="89" t="s">
        <v>577</v>
      </c>
      <c r="F73" s="29"/>
      <c r="G73" s="287"/>
      <c r="H73" s="287"/>
      <c r="J73" s="255"/>
      <c r="K73" s="287"/>
      <c r="L73" s="287"/>
      <c r="M73" s="287"/>
      <c r="N73" s="287"/>
      <c r="O73" s="287"/>
      <c r="P73" s="287"/>
      <c r="Q73" s="287"/>
      <c r="R73" s="287"/>
      <c r="S73" s="287"/>
      <c r="T73" s="287"/>
      <c r="U73" s="287"/>
      <c r="V73" s="287"/>
      <c r="W73" s="287"/>
      <c r="X73" s="287"/>
      <c r="Y73" s="287"/>
      <c r="Z73" s="287"/>
      <c r="AA73" s="255"/>
      <c r="AB73" s="72"/>
      <c r="AC73" s="279"/>
      <c r="AQ73" s="196"/>
      <c r="AR73" s="196"/>
      <c r="AS73" s="196"/>
      <c r="AT73" s="196"/>
      <c r="AU73" s="196"/>
      <c r="AV73" s="196"/>
      <c r="AW73" s="196"/>
      <c r="AX73" s="196"/>
      <c r="AY73" s="196"/>
      <c r="AZ73" s="196"/>
    </row>
    <row r="74" spans="1:52" ht="37.5" customHeight="1">
      <c r="A74" s="492"/>
      <c r="B74" s="492" t="s">
        <v>575</v>
      </c>
      <c r="C74" s="1241" t="s">
        <v>579</v>
      </c>
      <c r="D74" s="1241"/>
      <c r="E74" s="99" t="s">
        <v>578</v>
      </c>
      <c r="F74" s="29"/>
      <c r="G74" s="287"/>
      <c r="H74" s="287"/>
      <c r="K74" s="287"/>
      <c r="L74" s="287"/>
      <c r="M74" s="287"/>
      <c r="N74" s="287"/>
      <c r="O74" s="287"/>
      <c r="P74" s="287"/>
      <c r="Q74" s="287"/>
      <c r="R74" s="287"/>
      <c r="S74" s="287"/>
      <c r="T74" s="287"/>
      <c r="U74" s="287"/>
      <c r="V74" s="287"/>
      <c r="W74" s="287"/>
      <c r="X74" s="287"/>
      <c r="Y74" s="287"/>
      <c r="Z74" s="287"/>
      <c r="AA74" s="255"/>
      <c r="AB74" s="72"/>
      <c r="AC74" s="279"/>
      <c r="AQ74" s="196"/>
      <c r="AR74" s="196"/>
      <c r="AS74" s="196"/>
      <c r="AT74" s="196"/>
      <c r="AU74" s="196"/>
      <c r="AV74" s="196"/>
      <c r="AW74" s="196"/>
      <c r="AX74" s="196"/>
      <c r="AY74" s="196"/>
      <c r="AZ74" s="196"/>
    </row>
    <row r="75" spans="1:52" ht="45.75" customHeight="1">
      <c r="A75" s="437" t="s">
        <v>543</v>
      </c>
      <c r="B75" s="1424" t="s">
        <v>580</v>
      </c>
      <c r="C75" s="1424"/>
      <c r="D75" s="1424"/>
      <c r="E75" s="1424"/>
      <c r="F75" s="1424"/>
      <c r="G75" s="98"/>
      <c r="H75" s="98"/>
      <c r="AB75" s="278"/>
      <c r="AC75" s="279"/>
      <c r="AQ75" s="196"/>
      <c r="AR75" s="196"/>
      <c r="AS75" s="196"/>
      <c r="AT75" s="196"/>
      <c r="AU75" s="196"/>
      <c r="AV75" s="196"/>
      <c r="AW75" s="196"/>
      <c r="AX75" s="196"/>
      <c r="AY75" s="196"/>
      <c r="AZ75" s="196"/>
    </row>
    <row r="76" spans="1:52" ht="61.5" customHeight="1">
      <c r="A76" s="94">
        <v>7</v>
      </c>
      <c r="B76" s="1425" t="s">
        <v>775</v>
      </c>
      <c r="C76" s="1425"/>
      <c r="D76" s="1425"/>
      <c r="E76" s="1425"/>
      <c r="F76" s="1425"/>
      <c r="G76" s="98"/>
      <c r="H76" s="98"/>
      <c r="AB76" s="278"/>
      <c r="AC76" s="279"/>
      <c r="AQ76" s="196"/>
      <c r="AR76" s="196"/>
      <c r="AS76" s="196"/>
      <c r="AT76" s="196"/>
      <c r="AU76" s="196"/>
      <c r="AV76" s="196"/>
      <c r="AW76" s="196"/>
      <c r="AX76" s="196"/>
      <c r="AY76" s="196"/>
      <c r="AZ76" s="196"/>
    </row>
    <row r="77" spans="1:52" ht="43.5" customHeight="1">
      <c r="A77" s="94">
        <v>8</v>
      </c>
      <c r="B77" s="1424" t="s">
        <v>654</v>
      </c>
      <c r="C77" s="1424"/>
      <c r="D77" s="1424"/>
      <c r="E77" s="1424"/>
      <c r="F77" s="1424"/>
      <c r="G77" s="98"/>
      <c r="H77" s="98"/>
      <c r="AB77" s="278"/>
      <c r="AC77" s="279"/>
      <c r="AQ77" s="196"/>
      <c r="AR77" s="196"/>
      <c r="AS77" s="196"/>
      <c r="AT77" s="196"/>
      <c r="AU77" s="196"/>
      <c r="AV77" s="196"/>
      <c r="AW77" s="196"/>
      <c r="AX77" s="196"/>
      <c r="AY77" s="196"/>
      <c r="AZ77" s="196"/>
    </row>
    <row r="78" spans="1:52" ht="57.75" customHeight="1">
      <c r="A78" s="94">
        <v>9</v>
      </c>
      <c r="B78" s="1424" t="s">
        <v>585</v>
      </c>
      <c r="C78" s="1424"/>
      <c r="D78" s="1424"/>
      <c r="E78" s="1424"/>
      <c r="F78" s="1424"/>
      <c r="G78" s="98"/>
      <c r="H78" s="98"/>
      <c r="AB78" s="278"/>
      <c r="AC78" s="279"/>
      <c r="AQ78" s="196"/>
      <c r="AR78" s="196"/>
      <c r="AS78" s="196"/>
      <c r="AT78" s="196"/>
      <c r="AU78" s="196"/>
      <c r="AV78" s="196"/>
      <c r="AW78" s="196"/>
      <c r="AX78" s="196"/>
      <c r="AY78" s="196"/>
      <c r="AZ78" s="196"/>
    </row>
    <row r="79" spans="1:52" ht="51.75" customHeight="1">
      <c r="A79" s="94">
        <v>10</v>
      </c>
      <c r="B79" s="1424" t="s">
        <v>586</v>
      </c>
      <c r="C79" s="1424"/>
      <c r="D79" s="1424"/>
      <c r="E79" s="1424"/>
      <c r="F79" s="1424"/>
      <c r="G79" s="98"/>
      <c r="H79" s="98"/>
      <c r="AB79" s="278"/>
      <c r="AC79" s="279"/>
      <c r="AQ79" s="196"/>
      <c r="AR79" s="196"/>
      <c r="AS79" s="196"/>
      <c r="AT79" s="196"/>
      <c r="AU79" s="196"/>
      <c r="AV79" s="196"/>
      <c r="AW79" s="196"/>
      <c r="AX79" s="196"/>
      <c r="AY79" s="196"/>
      <c r="AZ79" s="196"/>
    </row>
    <row r="80" spans="1:52" ht="21.75" customHeight="1">
      <c r="A80" s="94">
        <v>11</v>
      </c>
      <c r="B80" s="1424" t="s">
        <v>587</v>
      </c>
      <c r="C80" s="1424"/>
      <c r="D80" s="1424"/>
      <c r="E80" s="1424"/>
      <c r="F80" s="1424"/>
      <c r="G80" s="98"/>
      <c r="H80" s="98"/>
      <c r="AB80" s="278"/>
      <c r="AC80" s="279"/>
      <c r="AQ80" s="196"/>
      <c r="AR80" s="196"/>
      <c r="AS80" s="196"/>
      <c r="AT80" s="196"/>
      <c r="AU80" s="196"/>
      <c r="AV80" s="196"/>
      <c r="AW80" s="196"/>
      <c r="AX80" s="196"/>
      <c r="AY80" s="196"/>
      <c r="AZ80" s="196"/>
    </row>
    <row r="81" spans="1:52" ht="89.25" customHeight="1">
      <c r="A81" s="94">
        <v>12</v>
      </c>
      <c r="B81" s="1424" t="s">
        <v>498</v>
      </c>
      <c r="C81" s="1424"/>
      <c r="D81" s="1424"/>
      <c r="E81" s="1424"/>
      <c r="F81" s="1424"/>
      <c r="G81" s="73"/>
      <c r="H81" s="73"/>
      <c r="AB81" s="278"/>
      <c r="AC81" s="279"/>
      <c r="AQ81" s="196"/>
      <c r="AR81" s="196"/>
      <c r="AS81" s="196"/>
      <c r="AT81" s="196"/>
      <c r="AU81" s="196"/>
      <c r="AV81" s="196"/>
      <c r="AW81" s="196"/>
      <c r="AX81" s="196"/>
      <c r="AY81" s="196"/>
      <c r="AZ81" s="196"/>
    </row>
    <row r="82" spans="1:52" ht="10.5" customHeight="1">
      <c r="A82" s="101"/>
      <c r="B82" s="33" t="str">
        <f>IF(ISERROR("Dated this " &amp; AI6 &amp; LOOKUP(AI6,AG1:AG35,AH1:AH35) &amp; " day of " &amp; AI8 &amp; " " &amp;AI9), "", "Dated this " &amp; AI6 &amp; LOOKUP(AI6,AG1:AG35,AH1:AH35) &amp; " day of " &amp; AI8 &amp; " " &amp;AI9)</f>
        <v/>
      </c>
      <c r="E82" s="100"/>
      <c r="F82" s="100"/>
      <c r="G82" s="85"/>
      <c r="H82" s="85"/>
      <c r="AB82" s="278"/>
      <c r="AC82" s="279"/>
      <c r="AQ82" s="196"/>
      <c r="AR82" s="196"/>
      <c r="AS82" s="196"/>
      <c r="AT82" s="196"/>
      <c r="AU82" s="196"/>
      <c r="AV82" s="196"/>
      <c r="AW82" s="196"/>
      <c r="AX82" s="196"/>
      <c r="AY82" s="196"/>
      <c r="AZ82" s="196"/>
    </row>
    <row r="83" spans="1:52" ht="30" customHeight="1">
      <c r="A83" s="101"/>
      <c r="B83" s="42" t="s">
        <v>499</v>
      </c>
      <c r="C83" s="29"/>
      <c r="D83" s="488"/>
      <c r="E83" s="488"/>
      <c r="F83" s="488"/>
      <c r="G83" s="85"/>
      <c r="H83" s="85"/>
      <c r="AB83" s="278"/>
      <c r="AC83" s="279"/>
      <c r="AQ83" s="196"/>
      <c r="AR83" s="196"/>
      <c r="AS83" s="196"/>
      <c r="AT83" s="196"/>
      <c r="AU83" s="196"/>
      <c r="AV83" s="196"/>
      <c r="AW83" s="196"/>
      <c r="AX83" s="196"/>
      <c r="AY83" s="196"/>
      <c r="AZ83" s="196"/>
    </row>
    <row r="84" spans="1:52" ht="15.95" customHeight="1">
      <c r="A84" s="101"/>
      <c r="B84" s="69"/>
      <c r="C84" s="488"/>
      <c r="D84" s="488"/>
      <c r="E84" s="488"/>
      <c r="F84" s="488"/>
      <c r="G84" s="102"/>
      <c r="H84" s="102"/>
      <c r="AB84" s="278"/>
      <c r="AC84" s="279"/>
      <c r="AQ84" s="196"/>
      <c r="AR84" s="196"/>
      <c r="AS84" s="196"/>
      <c r="AT84" s="196"/>
      <c r="AU84" s="196"/>
      <c r="AV84" s="196"/>
      <c r="AW84" s="196"/>
      <c r="AX84" s="196"/>
      <c r="AY84" s="196"/>
      <c r="AZ84" s="196"/>
    </row>
    <row r="85" spans="1:52" ht="21" customHeight="1">
      <c r="A85" s="101"/>
      <c r="B85" s="69"/>
      <c r="C85" s="488"/>
      <c r="D85" s="488"/>
      <c r="F85" s="48" t="s">
        <v>500</v>
      </c>
      <c r="G85" s="102"/>
      <c r="H85" s="102"/>
      <c r="AB85" s="278"/>
      <c r="AC85" s="279"/>
      <c r="AQ85" s="196"/>
      <c r="AR85" s="196"/>
      <c r="AS85" s="196"/>
      <c r="AT85" s="196"/>
      <c r="AU85" s="196"/>
      <c r="AV85" s="196"/>
      <c r="AW85" s="196"/>
      <c r="AX85" s="196"/>
      <c r="AY85" s="196"/>
      <c r="AZ85" s="196"/>
    </row>
    <row r="86" spans="1:52" ht="21" customHeight="1">
      <c r="A86" s="101"/>
      <c r="B86" s="69"/>
      <c r="C86" s="488"/>
      <c r="F86" s="48" t="str">
        <f>"For and on behalf of " &amp; 'Attach 3(JV)'!B9</f>
        <v xml:space="preserve">For and on behalf of </v>
      </c>
      <c r="G86" s="92"/>
      <c r="H86" s="92"/>
      <c r="AB86" s="278"/>
      <c r="AC86" s="279"/>
      <c r="AQ86" s="196"/>
      <c r="AR86" s="196"/>
      <c r="AS86" s="196"/>
      <c r="AT86" s="196"/>
      <c r="AU86" s="196"/>
      <c r="AV86" s="196"/>
      <c r="AW86" s="196"/>
      <c r="AX86" s="196"/>
      <c r="AY86" s="196"/>
      <c r="AZ86" s="196"/>
    </row>
    <row r="87" spans="1:52" ht="27.95" customHeight="1">
      <c r="A87" s="90"/>
      <c r="D87" s="67"/>
      <c r="E87" s="67"/>
      <c r="F87" s="42"/>
      <c r="G87" s="93"/>
      <c r="H87" s="93"/>
      <c r="AQ87" s="196"/>
      <c r="AR87" s="196"/>
      <c r="AS87" s="196"/>
      <c r="AT87" s="196"/>
      <c r="AU87" s="196"/>
      <c r="AV87" s="196"/>
      <c r="AW87" s="196"/>
      <c r="AX87" s="196"/>
      <c r="AY87" s="196"/>
      <c r="AZ87" s="196"/>
    </row>
    <row r="88" spans="1:52" ht="27.95" customHeight="1">
      <c r="A88" s="88" t="s">
        <v>231</v>
      </c>
      <c r="B88" s="497"/>
      <c r="C88" s="493" t="str">
        <f>'Attach 3(JV)'!B24</f>
        <v/>
      </c>
      <c r="D88" s="67" t="s">
        <v>229</v>
      </c>
      <c r="E88" s="1333" t="str">
        <f>'Attach 3(JV)'!E24</f>
        <v/>
      </c>
      <c r="F88" s="1333"/>
      <c r="G88" s="93"/>
      <c r="H88" s="93"/>
      <c r="AQ88" s="196"/>
      <c r="AR88" s="196"/>
      <c r="AS88" s="196"/>
      <c r="AT88" s="196"/>
      <c r="AU88" s="196"/>
      <c r="AV88" s="196"/>
      <c r="AW88" s="196"/>
      <c r="AX88" s="196"/>
      <c r="AY88" s="196"/>
      <c r="AZ88" s="196"/>
    </row>
    <row r="89" spans="1:52" ht="27.95" customHeight="1">
      <c r="A89" s="88" t="s">
        <v>232</v>
      </c>
      <c r="B89" s="497"/>
      <c r="C89" s="489" t="str">
        <f>'Attach 3(JV)'!B25</f>
        <v/>
      </c>
      <c r="D89" s="67" t="s">
        <v>230</v>
      </c>
      <c r="E89" s="1333" t="str">
        <f>'Attach 3(JV)'!E25</f>
        <v/>
      </c>
      <c r="F89" s="1333"/>
      <c r="AQ89" s="196"/>
      <c r="AR89" s="196"/>
      <c r="AS89" s="196"/>
      <c r="AT89" s="196"/>
      <c r="AU89" s="196"/>
      <c r="AV89" s="196"/>
      <c r="AW89" s="196"/>
      <c r="AX89" s="196"/>
      <c r="AY89" s="196"/>
      <c r="AZ89" s="196"/>
    </row>
    <row r="90" spans="1:52" ht="27.95" customHeight="1">
      <c r="D90" s="67"/>
      <c r="E90" s="67"/>
      <c r="AQ90" s="196"/>
      <c r="AR90" s="196"/>
      <c r="AS90" s="196"/>
      <c r="AT90" s="196"/>
      <c r="AU90" s="196"/>
      <c r="AV90" s="196"/>
      <c r="AW90" s="196"/>
      <c r="AX90" s="196"/>
      <c r="AY90" s="196"/>
      <c r="AZ90" s="196"/>
    </row>
    <row r="91" spans="1:52" ht="6.75" customHeight="1">
      <c r="A91" s="88"/>
      <c r="B91" s="497"/>
      <c r="C91" s="79"/>
      <c r="E91" s="67"/>
      <c r="AQ91" s="196"/>
      <c r="AR91" s="196"/>
      <c r="AS91" s="196"/>
      <c r="AT91" s="196"/>
      <c r="AU91" s="196"/>
      <c r="AV91" s="196"/>
      <c r="AW91" s="196"/>
      <c r="AX91" s="196"/>
      <c r="AY91" s="196"/>
      <c r="AZ91" s="196"/>
    </row>
    <row r="92" spans="1:52" ht="39.950000000000003" hidden="1" customHeight="1">
      <c r="A92" s="1421" t="s">
        <v>301</v>
      </c>
      <c r="B92" s="1421"/>
      <c r="C92" s="1421"/>
      <c r="D92" s="1421"/>
      <c r="E92" s="1421"/>
      <c r="F92" s="1421"/>
      <c r="G92" s="265"/>
      <c r="AQ92" s="196"/>
      <c r="AR92" s="196"/>
      <c r="AS92" s="196"/>
      <c r="AT92" s="196"/>
      <c r="AU92" s="196"/>
      <c r="AV92" s="196"/>
      <c r="AW92" s="196"/>
      <c r="AX92" s="196"/>
      <c r="AY92" s="196"/>
      <c r="AZ92" s="196"/>
    </row>
    <row r="93" spans="1:52" ht="16.5" hidden="1" customHeight="1">
      <c r="A93" s="1422" t="str">
        <f>IF(AND(H26="JV (Joint Venture)",H27=1), "", "Other Partner -1")</f>
        <v>Other Partner -1</v>
      </c>
      <c r="B93" s="1422"/>
      <c r="D93" s="498"/>
      <c r="E93" s="160"/>
      <c r="F93" s="160" t="str">
        <f>IF(AND(H26="JV (Joint Venture)",H27=1), "Other Partner", "Other Partner -2")</f>
        <v>Other Partner -2</v>
      </c>
      <c r="AQ93" s="196"/>
      <c r="AR93" s="196"/>
      <c r="AS93" s="196"/>
      <c r="AT93" s="196"/>
      <c r="AU93" s="196"/>
      <c r="AV93" s="196"/>
      <c r="AW93" s="196"/>
      <c r="AX93" s="196"/>
      <c r="AY93" s="196"/>
      <c r="AZ93" s="196"/>
    </row>
    <row r="94" spans="1:52" ht="9.75" hidden="1" customHeight="1">
      <c r="B94" s="48"/>
      <c r="C94" s="79"/>
      <c r="E94" s="48"/>
      <c r="H94" s="340">
        <f>IF(AND(H26="JV (Joint Venture)",H27=1), 1,2)</f>
        <v>2</v>
      </c>
      <c r="AQ94" s="196"/>
      <c r="AR94" s="196"/>
      <c r="AS94" s="196"/>
      <c r="AT94" s="196"/>
      <c r="AU94" s="196"/>
      <c r="AV94" s="196"/>
      <c r="AW94" s="196"/>
      <c r="AX94" s="196"/>
      <c r="AY94" s="196"/>
      <c r="AZ94" s="196"/>
    </row>
    <row r="95" spans="1:52" ht="27.95" hidden="1" customHeight="1">
      <c r="A95" s="67" t="str">
        <f>IF(AND(H26="JV (Joint Venture)",H27=1), "", "Printed Name :")</f>
        <v>Printed Name :</v>
      </c>
      <c r="B95" s="1423"/>
      <c r="C95" s="1423"/>
      <c r="E95" s="67" t="s">
        <v>229</v>
      </c>
      <c r="F95" s="320"/>
      <c r="AQ95" s="196"/>
      <c r="AR95" s="196"/>
      <c r="AS95" s="196"/>
      <c r="AT95" s="196"/>
      <c r="AU95" s="196"/>
      <c r="AV95" s="196"/>
      <c r="AW95" s="196"/>
      <c r="AX95" s="196"/>
      <c r="AY95" s="196"/>
      <c r="AZ95" s="196"/>
    </row>
    <row r="96" spans="1:52" ht="27.95" hidden="1" customHeight="1">
      <c r="A96" s="67" t="str">
        <f>IF(AND(H26="JV (Joint Venture)",H27=1), "", "Designation :")</f>
        <v>Designation :</v>
      </c>
      <c r="B96" s="1423"/>
      <c r="C96" s="1423"/>
      <c r="E96" s="67" t="s">
        <v>230</v>
      </c>
      <c r="F96" s="320"/>
      <c r="AQ96" s="196"/>
      <c r="AR96" s="196"/>
      <c r="AS96" s="196"/>
      <c r="AT96" s="196"/>
      <c r="AU96" s="196"/>
      <c r="AV96" s="196"/>
      <c r="AW96" s="196"/>
      <c r="AX96" s="196"/>
      <c r="AY96" s="196"/>
      <c r="AZ96" s="196"/>
    </row>
    <row r="97" spans="1:52" ht="27.95" hidden="1" customHeight="1">
      <c r="B97" s="48"/>
      <c r="C97" s="79"/>
      <c r="E97" s="48"/>
      <c r="F97" s="46"/>
      <c r="AQ97" s="196"/>
      <c r="AR97" s="196"/>
      <c r="AS97" s="196"/>
      <c r="AT97" s="196"/>
      <c r="AU97" s="196"/>
      <c r="AV97" s="196"/>
      <c r="AW97" s="196"/>
      <c r="AX97" s="196"/>
      <c r="AY97" s="196"/>
      <c r="AZ97" s="196"/>
    </row>
    <row r="98" spans="1:52" ht="33" customHeight="1">
      <c r="A98" s="131" t="s">
        <v>606</v>
      </c>
      <c r="B98" s="93"/>
      <c r="C98" s="130"/>
      <c r="D98" s="46"/>
      <c r="E98" s="102"/>
      <c r="F98" s="288"/>
      <c r="AQ98" s="196"/>
      <c r="AR98" s="196"/>
      <c r="AS98" s="196"/>
      <c r="AT98" s="196"/>
      <c r="AU98" s="196"/>
      <c r="AV98" s="196"/>
      <c r="AW98" s="196"/>
      <c r="AX98" s="196"/>
      <c r="AY98" s="196"/>
      <c r="AZ98" s="196"/>
    </row>
    <row r="99" spans="1:52" s="28" customFormat="1" ht="21" customHeight="1">
      <c r="A99" s="1420" t="s">
        <v>356</v>
      </c>
      <c r="B99" s="1420"/>
      <c r="C99" s="1420"/>
      <c r="D99" s="1416"/>
      <c r="E99" s="1416"/>
      <c r="F99" s="1416"/>
      <c r="G99" s="46"/>
      <c r="H99" s="46"/>
      <c r="I99" s="68"/>
      <c r="J99" s="68"/>
      <c r="K99" s="273"/>
      <c r="L99" s="273"/>
      <c r="M99" s="273"/>
      <c r="N99" s="273"/>
      <c r="O99" s="273"/>
      <c r="P99" s="273"/>
      <c r="Q99" s="273"/>
      <c r="R99" s="273"/>
      <c r="S99" s="273"/>
      <c r="T99" s="273"/>
      <c r="U99" s="273"/>
      <c r="V99" s="273"/>
      <c r="W99" s="273"/>
      <c r="X99" s="273"/>
      <c r="Y99" s="273"/>
      <c r="Z99" s="273"/>
      <c r="AA99" s="68"/>
      <c r="AB99" s="71"/>
      <c r="AC99" s="71"/>
      <c r="AD99" s="275"/>
      <c r="AE99" s="275"/>
      <c r="AF99" s="68"/>
      <c r="AG99" s="68"/>
      <c r="AH99" s="68"/>
      <c r="AI99" s="68"/>
      <c r="AJ99" s="68"/>
      <c r="AK99" s="68"/>
      <c r="AL99" s="68"/>
      <c r="AM99" s="68"/>
      <c r="AN99" s="68"/>
      <c r="AO99" s="68"/>
      <c r="AP99" s="68"/>
      <c r="AQ99" s="193"/>
      <c r="AR99" s="193"/>
      <c r="AS99" s="193"/>
      <c r="AT99" s="193"/>
      <c r="AU99" s="193"/>
      <c r="AV99" s="193"/>
      <c r="AW99" s="193"/>
      <c r="AX99" s="193"/>
      <c r="AY99" s="193"/>
      <c r="AZ99" s="193"/>
    </row>
    <row r="100" spans="1:52" s="28" customFormat="1" ht="21" customHeight="1">
      <c r="A100" s="1415"/>
      <c r="B100" s="1415"/>
      <c r="C100" s="1415"/>
      <c r="D100" s="1416"/>
      <c r="E100" s="1416"/>
      <c r="F100" s="1416"/>
      <c r="G100" s="46"/>
      <c r="H100" s="46"/>
      <c r="I100" s="68"/>
      <c r="J100" s="68"/>
      <c r="K100" s="273"/>
      <c r="L100" s="273"/>
      <c r="M100" s="273"/>
      <c r="N100" s="273"/>
      <c r="O100" s="273"/>
      <c r="P100" s="273"/>
      <c r="Q100" s="273"/>
      <c r="R100" s="273"/>
      <c r="S100" s="273"/>
      <c r="T100" s="273"/>
      <c r="U100" s="273"/>
      <c r="V100" s="273"/>
      <c r="W100" s="273"/>
      <c r="X100" s="273"/>
      <c r="Y100" s="273"/>
      <c r="Z100" s="273"/>
      <c r="AA100" s="68"/>
      <c r="AB100" s="71"/>
      <c r="AC100" s="71"/>
      <c r="AD100" s="275"/>
      <c r="AE100" s="275"/>
      <c r="AF100" s="68"/>
      <c r="AG100" s="68"/>
      <c r="AH100" s="68"/>
      <c r="AI100" s="68"/>
      <c r="AJ100" s="68"/>
      <c r="AK100" s="68"/>
      <c r="AL100" s="68"/>
      <c r="AM100" s="68"/>
      <c r="AN100" s="68"/>
      <c r="AO100" s="68"/>
      <c r="AP100" s="68"/>
      <c r="AQ100" s="193"/>
      <c r="AR100" s="193"/>
      <c r="AS100" s="193"/>
      <c r="AT100" s="193"/>
      <c r="AU100" s="193"/>
      <c r="AV100" s="193"/>
      <c r="AW100" s="193"/>
      <c r="AX100" s="193"/>
      <c r="AY100" s="193"/>
      <c r="AZ100" s="193"/>
    </row>
    <row r="101" spans="1:52" s="28" customFormat="1" ht="21" customHeight="1">
      <c r="A101" s="1417"/>
      <c r="B101" s="1417"/>
      <c r="C101" s="1417"/>
      <c r="D101" s="1416"/>
      <c r="E101" s="1416"/>
      <c r="F101" s="1416"/>
      <c r="G101" s="46"/>
      <c r="H101" s="46"/>
      <c r="I101" s="68"/>
      <c r="J101" s="68"/>
      <c r="K101" s="273"/>
      <c r="L101" s="273"/>
      <c r="M101" s="273"/>
      <c r="N101" s="273"/>
      <c r="O101" s="273"/>
      <c r="P101" s="273"/>
      <c r="Q101" s="273"/>
      <c r="R101" s="273"/>
      <c r="S101" s="273"/>
      <c r="T101" s="273"/>
      <c r="U101" s="273"/>
      <c r="V101" s="273"/>
      <c r="W101" s="273"/>
      <c r="X101" s="273"/>
      <c r="Y101" s="273"/>
      <c r="Z101" s="273"/>
      <c r="AA101" s="68"/>
      <c r="AB101" s="71"/>
      <c r="AC101" s="71"/>
      <c r="AD101" s="275"/>
      <c r="AE101" s="275"/>
      <c r="AF101" s="68"/>
      <c r="AG101" s="68"/>
      <c r="AH101" s="68"/>
      <c r="AI101" s="68"/>
      <c r="AJ101" s="68"/>
      <c r="AK101" s="68"/>
      <c r="AL101" s="68"/>
      <c r="AM101" s="68"/>
      <c r="AN101" s="68"/>
      <c r="AO101" s="68"/>
      <c r="AP101" s="68"/>
      <c r="AQ101" s="193"/>
      <c r="AR101" s="193"/>
      <c r="AS101" s="193"/>
      <c r="AT101" s="193"/>
      <c r="AU101" s="193"/>
      <c r="AV101" s="193"/>
      <c r="AW101" s="193"/>
      <c r="AX101" s="193"/>
      <c r="AY101" s="193"/>
      <c r="AZ101" s="193"/>
    </row>
    <row r="102" spans="1:52" s="28" customFormat="1" ht="21" customHeight="1">
      <c r="A102" s="1419" t="s">
        <v>357</v>
      </c>
      <c r="B102" s="1419"/>
      <c r="C102" s="1419"/>
      <c r="D102" s="1416"/>
      <c r="E102" s="1416"/>
      <c r="F102" s="1416"/>
      <c r="G102" s="46"/>
      <c r="H102" s="46"/>
      <c r="I102" s="68"/>
      <c r="J102" s="68"/>
      <c r="K102" s="273"/>
      <c r="L102" s="273"/>
      <c r="M102" s="273"/>
      <c r="N102" s="273"/>
      <c r="O102" s="273"/>
      <c r="P102" s="273"/>
      <c r="Q102" s="273"/>
      <c r="R102" s="273"/>
      <c r="S102" s="273"/>
      <c r="T102" s="273"/>
      <c r="U102" s="273"/>
      <c r="V102" s="273"/>
      <c r="W102" s="273"/>
      <c r="X102" s="273"/>
      <c r="Y102" s="273"/>
      <c r="Z102" s="273"/>
      <c r="AA102" s="68"/>
      <c r="AB102" s="71"/>
      <c r="AC102" s="71"/>
      <c r="AD102" s="275"/>
      <c r="AE102" s="275"/>
      <c r="AF102" s="68"/>
      <c r="AG102" s="68"/>
      <c r="AH102" s="68"/>
      <c r="AI102" s="68"/>
      <c r="AJ102" s="68"/>
      <c r="AK102" s="68"/>
      <c r="AL102" s="68"/>
      <c r="AM102" s="68"/>
      <c r="AN102" s="68"/>
      <c r="AO102" s="68"/>
      <c r="AP102" s="68"/>
      <c r="AQ102" s="193"/>
      <c r="AR102" s="193"/>
      <c r="AS102" s="193"/>
      <c r="AT102" s="193"/>
      <c r="AU102" s="193"/>
      <c r="AV102" s="193"/>
      <c r="AW102" s="193"/>
      <c r="AX102" s="193"/>
      <c r="AY102" s="193"/>
      <c r="AZ102" s="193"/>
    </row>
    <row r="103" spans="1:52" s="28" customFormat="1" ht="21" customHeight="1">
      <c r="A103" s="1419" t="s">
        <v>358</v>
      </c>
      <c r="B103" s="1419"/>
      <c r="C103" s="1419"/>
      <c r="D103" s="1416"/>
      <c r="E103" s="1416"/>
      <c r="F103" s="1416"/>
      <c r="G103" s="103"/>
      <c r="H103" s="103"/>
      <c r="I103" s="68"/>
      <c r="J103" s="68"/>
      <c r="K103" s="273"/>
      <c r="L103" s="273"/>
      <c r="M103" s="273"/>
      <c r="N103" s="273"/>
      <c r="O103" s="273"/>
      <c r="P103" s="273"/>
      <c r="Q103" s="273"/>
      <c r="R103" s="273"/>
      <c r="S103" s="273"/>
      <c r="T103" s="273"/>
      <c r="U103" s="273"/>
      <c r="V103" s="273"/>
      <c r="W103" s="273"/>
      <c r="X103" s="273"/>
      <c r="Y103" s="273"/>
      <c r="Z103" s="273"/>
      <c r="AA103" s="68"/>
      <c r="AB103" s="71"/>
      <c r="AC103" s="71"/>
      <c r="AD103" s="275"/>
      <c r="AE103" s="275"/>
      <c r="AF103" s="68"/>
      <c r="AG103" s="68"/>
      <c r="AH103" s="68"/>
      <c r="AI103" s="68"/>
      <c r="AJ103" s="68"/>
      <c r="AK103" s="68"/>
      <c r="AL103" s="68"/>
      <c r="AM103" s="68"/>
      <c r="AN103" s="68"/>
      <c r="AO103" s="68"/>
      <c r="AP103" s="68"/>
      <c r="AQ103" s="193"/>
      <c r="AR103" s="193"/>
      <c r="AS103" s="193"/>
      <c r="AT103" s="193"/>
      <c r="AU103" s="193"/>
      <c r="AV103" s="193"/>
      <c r="AW103" s="193"/>
      <c r="AX103" s="193"/>
      <c r="AY103" s="193"/>
      <c r="AZ103" s="193"/>
    </row>
    <row r="104" spans="1:52" s="28" customFormat="1" ht="52.5" customHeight="1">
      <c r="A104" s="1419" t="s">
        <v>359</v>
      </c>
      <c r="B104" s="1419"/>
      <c r="C104" s="1419"/>
      <c r="D104" s="1416"/>
      <c r="E104" s="1416"/>
      <c r="F104" s="1416"/>
      <c r="G104" s="46"/>
      <c r="H104" s="46"/>
      <c r="I104" s="68"/>
      <c r="J104" s="68"/>
      <c r="K104" s="273"/>
      <c r="L104" s="273"/>
      <c r="M104" s="273"/>
      <c r="N104" s="273"/>
      <c r="O104" s="273"/>
      <c r="P104" s="273"/>
      <c r="Q104" s="273"/>
      <c r="R104" s="273"/>
      <c r="S104" s="273"/>
      <c r="T104" s="273"/>
      <c r="U104" s="273"/>
      <c r="V104" s="273"/>
      <c r="W104" s="273"/>
      <c r="X104" s="273"/>
      <c r="Y104" s="273"/>
      <c r="Z104" s="273"/>
      <c r="AA104" s="68"/>
      <c r="AB104" s="71"/>
      <c r="AC104" s="71"/>
      <c r="AD104" s="275"/>
      <c r="AE104" s="275"/>
      <c r="AF104" s="68"/>
      <c r="AG104" s="68"/>
      <c r="AH104" s="68"/>
      <c r="AI104" s="68"/>
      <c r="AJ104" s="68"/>
      <c r="AK104" s="68"/>
      <c r="AL104" s="68"/>
      <c r="AM104" s="68"/>
      <c r="AN104" s="68"/>
      <c r="AO104" s="68"/>
      <c r="AP104" s="68"/>
      <c r="AQ104" s="193"/>
      <c r="AR104" s="193"/>
      <c r="AS104" s="193"/>
      <c r="AT104" s="193"/>
      <c r="AU104" s="193"/>
      <c r="AV104" s="193"/>
      <c r="AW104" s="193"/>
      <c r="AX104" s="193"/>
      <c r="AY104" s="193"/>
      <c r="AZ104" s="193"/>
    </row>
    <row r="105" spans="1:52" s="28" customFormat="1" ht="21" customHeight="1">
      <c r="A105" s="1420" t="s">
        <v>360</v>
      </c>
      <c r="B105" s="1420"/>
      <c r="C105" s="1420"/>
      <c r="D105" s="1416"/>
      <c r="E105" s="1416"/>
      <c r="F105" s="1416"/>
      <c r="G105" s="46"/>
      <c r="H105" s="46"/>
      <c r="I105" s="68"/>
      <c r="J105" s="68"/>
      <c r="K105" s="273"/>
      <c r="L105" s="273"/>
      <c r="M105" s="273"/>
      <c r="N105" s="273"/>
      <c r="O105" s="273"/>
      <c r="P105" s="273"/>
      <c r="Q105" s="273"/>
      <c r="R105" s="273"/>
      <c r="S105" s="273"/>
      <c r="T105" s="273"/>
      <c r="U105" s="273"/>
      <c r="V105" s="273"/>
      <c r="W105" s="273"/>
      <c r="X105" s="273"/>
      <c r="Y105" s="273"/>
      <c r="Z105" s="273"/>
      <c r="AA105" s="68"/>
      <c r="AB105" s="71"/>
      <c r="AC105" s="71"/>
      <c r="AD105" s="275"/>
      <c r="AE105" s="275"/>
      <c r="AF105" s="68"/>
      <c r="AG105" s="68"/>
      <c r="AH105" s="68"/>
      <c r="AI105" s="68"/>
      <c r="AJ105" s="68"/>
      <c r="AK105" s="68"/>
      <c r="AL105" s="68"/>
      <c r="AM105" s="68"/>
      <c r="AN105" s="68"/>
      <c r="AO105" s="68"/>
      <c r="AP105" s="68"/>
    </row>
    <row r="106" spans="1:52" s="28" customFormat="1" ht="21" customHeight="1">
      <c r="A106" s="1415"/>
      <c r="B106" s="1415"/>
      <c r="C106" s="1415"/>
      <c r="D106" s="1416"/>
      <c r="E106" s="1416"/>
      <c r="F106" s="1416"/>
      <c r="G106" s="46"/>
      <c r="H106" s="46"/>
      <c r="I106" s="68"/>
      <c r="J106" s="68"/>
      <c r="K106" s="273"/>
      <c r="L106" s="273"/>
      <c r="M106" s="273"/>
      <c r="N106" s="273"/>
      <c r="O106" s="273"/>
      <c r="P106" s="273"/>
      <c r="Q106" s="273"/>
      <c r="R106" s="273"/>
      <c r="S106" s="273"/>
      <c r="T106" s="273"/>
      <c r="U106" s="273"/>
      <c r="V106" s="273"/>
      <c r="W106" s="273"/>
      <c r="X106" s="273"/>
      <c r="Y106" s="273"/>
      <c r="Z106" s="273"/>
      <c r="AA106" s="68"/>
      <c r="AB106" s="71"/>
      <c r="AC106" s="71"/>
      <c r="AD106" s="275"/>
      <c r="AE106" s="275"/>
      <c r="AF106" s="68"/>
      <c r="AG106" s="68"/>
      <c r="AH106" s="68"/>
      <c r="AI106" s="68"/>
      <c r="AJ106" s="68"/>
      <c r="AK106" s="68"/>
      <c r="AL106" s="68"/>
      <c r="AM106" s="68"/>
      <c r="AN106" s="68"/>
      <c r="AO106" s="68"/>
      <c r="AP106" s="68"/>
    </row>
    <row r="107" spans="1:52">
      <c r="A107" s="1417"/>
      <c r="B107" s="1417"/>
      <c r="C107" s="1417"/>
      <c r="D107" s="1416"/>
      <c r="E107" s="1416"/>
      <c r="F107" s="1416"/>
    </row>
    <row r="108" spans="1:52" ht="27" customHeight="1">
      <c r="A108" s="182"/>
      <c r="B108" s="182"/>
      <c r="C108" s="182"/>
      <c r="D108" s="183"/>
      <c r="E108" s="183"/>
      <c r="F108" s="183"/>
      <c r="H108" s="325" t="s">
        <v>191</v>
      </c>
      <c r="I108" s="326" t="str">
        <f>"Attachment 2(" &amp; Basic!$B$2 &amp; ") "</f>
        <v xml:space="preserve">Attachment 2() </v>
      </c>
      <c r="J108" s="326" t="s">
        <v>190</v>
      </c>
    </row>
    <row r="109" spans="1:52" ht="47.25" customHeight="1">
      <c r="A109" s="1418" t="str">
        <f>H108&amp;I108&amp;J108</f>
        <v>Note: Bidders may note that no prescribed proforma has been enclosed for Attachment 2() Power of Attorney. Bidders may use their own proforma for furnishing the required information with the bid.</v>
      </c>
      <c r="B109" s="1418"/>
      <c r="C109" s="1418"/>
      <c r="D109" s="1418"/>
      <c r="E109" s="1418"/>
      <c r="F109" s="1418"/>
    </row>
  </sheetData>
  <sheetProtection password="EE0B" sheet="1" objects="1" scenarios="1" formatColumns="0" formatRows="0" selectLockedCells="1"/>
  <customSheetViews>
    <customSheetView guid="{5BA86A6E-BC14-42F9-9389-686525E5B7F9}" scale="110" showPageBreaks="1" showGridLines="0" fitToPage="1" printArea="1" hiddenRows="1" view="pageBreakPreview">
      <selection activeCell="B76" sqref="B76:F76"/>
      <rowBreaks count="1" manualBreakCount="1">
        <brk id="91" max="5" man="1"/>
      </rowBreaks>
      <pageMargins left="0.59" right="0.46" top="0.34055118099999998" bottom="0.34055118099999998" header="0.35433070866141703" footer="0.35433070866141703"/>
      <pageSetup scale="97" fitToHeight="6" orientation="portrait" r:id="rId1"/>
      <headerFooter alignWithMargins="0">
        <oddFooter>&amp;R&amp;"Book Antiqua,Bold"&amp;8 Page &amp;P of &amp;N</oddFooter>
      </headerFooter>
    </customSheetView>
    <customSheetView guid="{5F738A72-7345-43CF-AB7D-86158EA0AE83}" scale="110" showPageBreaks="1" showGridLines="0" fitToPage="1" printArea="1" hiddenRows="1" view="pageBreakPreview" topLeftCell="A41">
      <selection activeCell="B51" sqref="B51:F51"/>
      <rowBreaks count="1" manualBreakCount="1">
        <brk id="90" max="5" man="1"/>
      </rowBreaks>
      <pageMargins left="0.59" right="0.46" top="0.34055118099999998" bottom="0.34055118099999998" header="0.35433070866141703" footer="0.35433070866141703"/>
      <pageSetup scale="97" fitToHeight="6" orientation="portrait" r:id="rId2"/>
      <headerFooter alignWithMargins="0">
        <oddFooter>&amp;R&amp;"Book Antiqua,Bold"&amp;8 Page &amp;P of &amp;N</oddFooter>
      </headerFooter>
    </customSheetView>
    <customSheetView guid="{952295AE-A9B5-4F86-B190-F32791A094BA}" scale="110" showPageBreaks="1" showGridLines="0" fitToPage="1" printArea="1" view="pageBreakPreview" topLeftCell="A37">
      <selection activeCell="B55" sqref="B55:F55"/>
      <rowBreaks count="1" manualBreakCount="1">
        <brk id="85" max="5" man="1"/>
      </rowBreaks>
      <pageMargins left="0.59" right="0.46" top="0.34055118099999998" bottom="0.34055118099999998" header="0.35433070866141703" footer="0.35433070866141703"/>
      <pageSetup scale="97" fitToHeight="6" orientation="portrait" r:id="rId3"/>
      <headerFooter alignWithMargins="0">
        <oddFooter>&amp;R&amp;"Book Antiqua,Bold"&amp;8 Page &amp;P of &amp;N</oddFooter>
      </headerFooter>
    </customSheetView>
    <customSheetView guid="{72DED9DF-AFAA-4EF2-A206-FD53551442E1}" scale="110" showPageBreaks="1" showGridLines="0" fitToPage="1" printArea="1" view="pageBreakPreview" topLeftCell="A10">
      <selection activeCell="B43" sqref="B43"/>
      <rowBreaks count="1" manualBreakCount="1">
        <brk id="84" max="5" man="1"/>
      </rowBreaks>
      <pageMargins left="0.59" right="0.46" top="0.34055118099999998" bottom="0.34055118099999998" header="0.35433070866141703" footer="0.35433070866141703"/>
      <pageSetup scale="97" fitToHeight="6" orientation="portrait" r:id="rId4"/>
      <headerFooter alignWithMargins="0">
        <oddFooter>&amp;R&amp;"Book Antiqua,Bold"&amp;8 Page &amp;P of &amp;N</oddFooter>
      </headerFooter>
    </customSheetView>
    <customSheetView guid="{F6380D37-4860-4332-ADDD-1ED2A1D0EFC6}" scale="110" showPageBreaks="1" showGridLines="0" fitToPage="1" printArea="1" view="pageBreakPreview" topLeftCell="A10">
      <selection activeCell="B43" sqref="B43"/>
      <rowBreaks count="1" manualBreakCount="1">
        <brk id="84" max="5" man="1"/>
      </rowBreaks>
      <pageMargins left="0.59" right="0.46" top="0.34055118099999998" bottom="0.34055118099999998" header="0.35433070866141703" footer="0.35433070866141703"/>
      <pageSetup scale="97" fitToHeight="6" orientation="portrait" r:id="rId5"/>
      <headerFooter alignWithMargins="0">
        <oddFooter>&amp;R&amp;"Book Antiqua,Bold"&amp;8 Page &amp;P of &amp;N</oddFooter>
      </headerFooter>
    </customSheetView>
    <customSheetView guid="{CC51813E-AF1D-4DE0-AF54-AE0A75A48961}" scale="110" showPageBreaks="1" showGridLines="0" fitToPage="1" printArea="1" view="pageBreakPreview">
      <selection activeCell="J9" sqref="J9"/>
      <rowBreaks count="1" manualBreakCount="1">
        <brk id="89" max="5" man="1"/>
      </rowBreaks>
      <pageMargins left="0.59" right="0.46" top="0.34055118099999998" bottom="0.34055118099999998" header="0.35433070866141703" footer="0.35433070866141703"/>
      <pageSetup scale="97" fitToHeight="6" orientation="portrait" r:id="rId6"/>
      <headerFooter alignWithMargins="0">
        <oddFooter>&amp;R&amp;"Book Antiqua,Bold"&amp;8 Page &amp;P of &amp;N</oddFooter>
      </headerFooter>
    </customSheetView>
    <customSheetView guid="{E425B1E6-C9CD-4438-A9B0-BAD7005464F1}" scale="110" showPageBreaks="1" showGridLines="0" fitToPage="1" printArea="1" hiddenRows="1" view="pageBreakPreview" topLeftCell="A20">
      <selection activeCell="J24" sqref="J24"/>
      <rowBreaks count="1" manualBreakCount="1">
        <brk id="89" max="5" man="1"/>
      </rowBreaks>
      <pageMargins left="0.59" right="0.46" top="0.34055118099999998" bottom="0.34055118099999998" header="0.35433070866141703" footer="0.35433070866141703"/>
      <pageSetup scale="97" fitToHeight="6" orientation="portrait" r:id="rId7"/>
      <headerFooter alignWithMargins="0">
        <oddFooter>&amp;R&amp;"Book Antiqua,Bold"&amp;8 Page &amp;P of &amp;N</oddFooter>
      </headerFooter>
    </customSheetView>
  </customSheetViews>
  <mergeCells count="86">
    <mergeCell ref="A3:F3"/>
    <mergeCell ref="C5:F5"/>
    <mergeCell ref="B6:C6"/>
    <mergeCell ref="C15:F15"/>
    <mergeCell ref="G16:H16"/>
    <mergeCell ref="G21:J21"/>
    <mergeCell ref="D22:F22"/>
    <mergeCell ref="D24:F24"/>
    <mergeCell ref="D25:F25"/>
    <mergeCell ref="D23:F23"/>
    <mergeCell ref="B18:F18"/>
    <mergeCell ref="B19:F19"/>
    <mergeCell ref="B17:F17"/>
    <mergeCell ref="D36:F36"/>
    <mergeCell ref="D26:F26"/>
    <mergeCell ref="D27:F27"/>
    <mergeCell ref="D28:F28"/>
    <mergeCell ref="D29:F29"/>
    <mergeCell ref="D31:F31"/>
    <mergeCell ref="D32:F32"/>
    <mergeCell ref="D33:F33"/>
    <mergeCell ref="D34:F34"/>
    <mergeCell ref="D35:F35"/>
    <mergeCell ref="B30:C30"/>
    <mergeCell ref="D30:F30"/>
    <mergeCell ref="B21:F21"/>
    <mergeCell ref="D44:F44"/>
    <mergeCell ref="B53:F53"/>
    <mergeCell ref="B54:F54"/>
    <mergeCell ref="B55:F55"/>
    <mergeCell ref="B51:E51"/>
    <mergeCell ref="B52:F52"/>
    <mergeCell ref="D46:F46"/>
    <mergeCell ref="D45:F45"/>
    <mergeCell ref="D47:F47"/>
    <mergeCell ref="D48:F48"/>
    <mergeCell ref="D49:F49"/>
    <mergeCell ref="D50:F50"/>
    <mergeCell ref="B60:F60"/>
    <mergeCell ref="B62:F62"/>
    <mergeCell ref="B56:F56"/>
    <mergeCell ref="B57:F57"/>
    <mergeCell ref="B58:F58"/>
    <mergeCell ref="B59:F59"/>
    <mergeCell ref="B61:F61"/>
    <mergeCell ref="E89:F89"/>
    <mergeCell ref="B63:F63"/>
    <mergeCell ref="C74:D74"/>
    <mergeCell ref="B75:F75"/>
    <mergeCell ref="B76:F76"/>
    <mergeCell ref="B77:F77"/>
    <mergeCell ref="B78:F78"/>
    <mergeCell ref="B79:F79"/>
    <mergeCell ref="B80:F80"/>
    <mergeCell ref="B81:F81"/>
    <mergeCell ref="E88:F88"/>
    <mergeCell ref="A92:F92"/>
    <mergeCell ref="A93:B93"/>
    <mergeCell ref="B95:C95"/>
    <mergeCell ref="B96:C96"/>
    <mergeCell ref="A99:C99"/>
    <mergeCell ref="D99:F99"/>
    <mergeCell ref="A100:C100"/>
    <mergeCell ref="D100:F100"/>
    <mergeCell ref="A101:C101"/>
    <mergeCell ref="D101:F101"/>
    <mergeCell ref="A102:C102"/>
    <mergeCell ref="D102:F102"/>
    <mergeCell ref="A103:C103"/>
    <mergeCell ref="D103:F103"/>
    <mergeCell ref="A104:C104"/>
    <mergeCell ref="D104:F104"/>
    <mergeCell ref="A105:C105"/>
    <mergeCell ref="D105:F105"/>
    <mergeCell ref="A106:C106"/>
    <mergeCell ref="D106:F106"/>
    <mergeCell ref="A107:C107"/>
    <mergeCell ref="D107:F107"/>
    <mergeCell ref="A109:F109"/>
    <mergeCell ref="D43:F43"/>
    <mergeCell ref="D37:F37"/>
    <mergeCell ref="D38:F38"/>
    <mergeCell ref="D39:F39"/>
    <mergeCell ref="D40:F40"/>
    <mergeCell ref="D41:F41"/>
    <mergeCell ref="D42:F42"/>
  </mergeCells>
  <conditionalFormatting sqref="Z26">
    <cfRule type="expression" dxfId="6" priority="8" stopIfTrue="1">
      <formula>"if(right($I$21,1)=""."")"</formula>
    </cfRule>
  </conditionalFormatting>
  <conditionalFormatting sqref="H27">
    <cfRule type="expression" dxfId="5" priority="7" stopIfTrue="1">
      <formula>$G$27="Not Applicable"</formula>
    </cfRule>
  </conditionalFormatting>
  <conditionalFormatting sqref="D27:F27 H26:H27">
    <cfRule type="expression" dxfId="4" priority="6" stopIfTrue="1">
      <formula>$H$26="Sole Bidder"</formula>
    </cfRule>
  </conditionalFormatting>
  <conditionalFormatting sqref="F95:F96">
    <cfRule type="expression" dxfId="3" priority="5" stopIfTrue="1">
      <formula>$E$95=""</formula>
    </cfRule>
  </conditionalFormatting>
  <conditionalFormatting sqref="A92:F97">
    <cfRule type="expression" dxfId="2" priority="3">
      <formula>$H$26="Sole Bidder"</formula>
    </cfRule>
  </conditionalFormatting>
  <conditionalFormatting sqref="B95:C95">
    <cfRule type="expression" dxfId="1" priority="2">
      <formula>$A$95=""</formula>
    </cfRule>
  </conditionalFormatting>
  <conditionalFormatting sqref="B96:C96">
    <cfRule type="expression" dxfId="0" priority="1">
      <formula>$A$96=""</formula>
    </cfRule>
  </conditionalFormatting>
  <dataValidations count="3">
    <dataValidation type="list" allowBlank="1" showInputMessage="1" showErrorMessage="1" sqref="G22:G24">
      <formula1>$AC$20:$AC$25</formula1>
    </dataValidation>
    <dataValidation type="whole" allowBlank="1" showInputMessage="1" showErrorMessage="1" error="Enter numeric figure between 1 to 20 only !" prompt="Enter the Validity of Bid Security in MONTHS" sqref="J22:J24">
      <formula1>1</formula1>
      <formula2>20</formula2>
    </dataValidation>
    <dataValidation type="whole" allowBlank="1" showInputMessage="1" showErrorMessage="1" error="Enter numeric figure only !" prompt="Enter the Bid Security Amount in Figures" sqref="I22:I24">
      <formula1>0</formula1>
      <formula2>990000000</formula2>
    </dataValidation>
  </dataValidations>
  <pageMargins left="0.59" right="0.46" top="0.34055118099999998" bottom="0.34055118099999998" header="0.35433070866141703" footer="0.35433070866141703"/>
  <pageSetup scale="97" fitToHeight="6" orientation="portrait" r:id="rId8"/>
  <headerFooter alignWithMargins="0">
    <oddFooter>&amp;R&amp;"Book Antiqua,Bold"&amp;8 Page &amp;P of &amp;N</oddFooter>
  </headerFooter>
  <rowBreaks count="1" manualBreakCount="1">
    <brk id="91" max="5" man="1"/>
  </rowBreaks>
  <drawing r:id="rId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58" customWidth="1"/>
    <col min="2" max="2" width="11.85546875" style="258" customWidth="1"/>
    <col min="3" max="15" width="9.140625" style="258"/>
    <col min="16" max="16384" width="9.140625" style="226"/>
  </cols>
  <sheetData>
    <row r="1" spans="1:15" s="225" customFormat="1" ht="30" customHeight="1">
      <c r="A1" s="1442" t="e">
        <f>#REF!</f>
        <v>#REF!</v>
      </c>
      <c r="B1" s="1442"/>
      <c r="C1" s="256"/>
      <c r="D1" s="256"/>
      <c r="E1" s="256"/>
      <c r="F1" s="256"/>
      <c r="G1" s="256"/>
      <c r="H1" s="256"/>
      <c r="I1" s="256"/>
      <c r="J1" s="256"/>
      <c r="K1" s="256"/>
      <c r="L1" s="256"/>
      <c r="M1" s="256"/>
      <c r="N1" s="256"/>
      <c r="O1" s="256"/>
    </row>
    <row r="2" spans="1:15" s="225" customFormat="1" ht="30" customHeight="1">
      <c r="A2" s="257"/>
      <c r="B2" s="256"/>
      <c r="C2" s="256"/>
      <c r="D2" s="256"/>
      <c r="E2" s="256"/>
      <c r="F2" s="256"/>
      <c r="G2" s="256"/>
      <c r="H2" s="256"/>
      <c r="I2" s="256"/>
      <c r="J2" s="256"/>
      <c r="K2" s="256"/>
      <c r="L2" s="256"/>
      <c r="M2" s="256"/>
      <c r="N2" s="256"/>
      <c r="O2" s="256"/>
    </row>
    <row r="3" spans="1:15">
      <c r="A3" s="257"/>
    </row>
    <row r="4" spans="1:15">
      <c r="A4" s="259" t="e">
        <f>IF(OR((A1&gt;9999999999),(A1&lt;0)),"Invalid Entry - More than 1000 crore OR -ve value",IF(A1=0, "Rs. Zero Only ",+CONCATENATE("Rs. ", B11,D11,B10,D10,B9,D9,B8,D8,B7,D7,B6," Only")))</f>
        <v>#REF!</v>
      </c>
    </row>
    <row r="5" spans="1:15">
      <c r="A5" s="257"/>
    </row>
    <row r="6" spans="1:15">
      <c r="A6" s="260" t="e">
        <f>-INT(A1/100)*100+ROUND(A1,0)</f>
        <v>#REF!</v>
      </c>
      <c r="B6" s="258" t="e">
        <f t="shared" ref="B6:B11" si="0">IF(A6=0,"",LOOKUP(A6,$A$13:$A$112,$B$13:$B$112))</f>
        <v>#REF!</v>
      </c>
      <c r="D6" s="259"/>
    </row>
    <row r="7" spans="1:15">
      <c r="A7" s="260" t="e">
        <f>-INT(A1/1000)*10+INT(A1/100)</f>
        <v>#REF!</v>
      </c>
      <c r="B7" s="258" t="e">
        <f t="shared" si="0"/>
        <v>#REF!</v>
      </c>
      <c r="D7" s="259" t="e">
        <f>+IF(B7="",""," Hundred ")</f>
        <v>#REF!</v>
      </c>
    </row>
    <row r="8" spans="1:15">
      <c r="A8" s="260" t="e">
        <f>-INT(A1/100000)*100+INT(A1/1000)</f>
        <v>#REF!</v>
      </c>
      <c r="B8" s="258" t="e">
        <f t="shared" si="0"/>
        <v>#REF!</v>
      </c>
      <c r="D8" s="259" t="e">
        <f>IF((B8=""),IF(C8="",""," Thousand ")," Thousand ")</f>
        <v>#REF!</v>
      </c>
    </row>
    <row r="9" spans="1:15">
      <c r="A9" s="260" t="e">
        <f>-INT(A1/10000000)*100+INT(A1/100000)</f>
        <v>#REF!</v>
      </c>
      <c r="B9" s="258" t="e">
        <f t="shared" si="0"/>
        <v>#REF!</v>
      </c>
      <c r="D9" s="259" t="e">
        <f>IF((B9=""),IF(C9="",""," Lac ")," Lac ")</f>
        <v>#REF!</v>
      </c>
    </row>
    <row r="10" spans="1:15">
      <c r="A10" s="260" t="e">
        <f>-INT(A1/1000000000)*100+INT(A1/10000000)</f>
        <v>#REF!</v>
      </c>
      <c r="B10" s="261" t="e">
        <f t="shared" si="0"/>
        <v>#REF!</v>
      </c>
      <c r="D10" s="259" t="e">
        <f>IF((B10=""),IF(C10="",""," Crore ")," Crore ")</f>
        <v>#REF!</v>
      </c>
    </row>
    <row r="11" spans="1:15">
      <c r="A11" s="262" t="e">
        <f>-INT(A1/10000000000)*1000+INT(A1/1000000000)</f>
        <v>#REF!</v>
      </c>
      <c r="B11" s="261" t="e">
        <f t="shared" si="0"/>
        <v>#REF!</v>
      </c>
      <c r="D11" s="259" t="e">
        <f>IF((B11=""),IF(C11="",""," Hundred ")," Hundred ")</f>
        <v>#REF!</v>
      </c>
    </row>
    <row r="13" spans="1:15">
      <c r="A13" s="263">
        <v>1</v>
      </c>
      <c r="B13" s="264" t="s">
        <v>376</v>
      </c>
    </row>
    <row r="14" spans="1:15">
      <c r="A14" s="263">
        <v>2</v>
      </c>
      <c r="B14" s="264" t="s">
        <v>377</v>
      </c>
    </row>
    <row r="15" spans="1:15">
      <c r="A15" s="263">
        <v>3</v>
      </c>
      <c r="B15" s="264" t="s">
        <v>378</v>
      </c>
    </row>
    <row r="16" spans="1:15">
      <c r="A16" s="263">
        <v>4</v>
      </c>
      <c r="B16" s="264" t="s">
        <v>379</v>
      </c>
    </row>
    <row r="17" spans="1:2">
      <c r="A17" s="263">
        <v>5</v>
      </c>
      <c r="B17" s="264" t="s">
        <v>380</v>
      </c>
    </row>
    <row r="18" spans="1:2">
      <c r="A18" s="263">
        <v>6</v>
      </c>
      <c r="B18" s="264" t="s">
        <v>381</v>
      </c>
    </row>
    <row r="19" spans="1:2">
      <c r="A19" s="263">
        <v>7</v>
      </c>
      <c r="B19" s="264" t="s">
        <v>382</v>
      </c>
    </row>
    <row r="20" spans="1:2">
      <c r="A20" s="263">
        <v>8</v>
      </c>
      <c r="B20" s="264" t="s">
        <v>383</v>
      </c>
    </row>
    <row r="21" spans="1:2">
      <c r="A21" s="263">
        <v>9</v>
      </c>
      <c r="B21" s="264" t="s">
        <v>384</v>
      </c>
    </row>
    <row r="22" spans="1:2">
      <c r="A22" s="263">
        <v>10</v>
      </c>
      <c r="B22" s="264" t="s">
        <v>385</v>
      </c>
    </row>
    <row r="23" spans="1:2">
      <c r="A23" s="263">
        <v>11</v>
      </c>
      <c r="B23" s="264" t="s">
        <v>386</v>
      </c>
    </row>
    <row r="24" spans="1:2">
      <c r="A24" s="263">
        <v>12</v>
      </c>
      <c r="B24" s="264" t="s">
        <v>387</v>
      </c>
    </row>
    <row r="25" spans="1:2">
      <c r="A25" s="263">
        <v>13</v>
      </c>
      <c r="B25" s="264" t="s">
        <v>388</v>
      </c>
    </row>
    <row r="26" spans="1:2">
      <c r="A26" s="263">
        <v>14</v>
      </c>
      <c r="B26" s="264" t="s">
        <v>389</v>
      </c>
    </row>
    <row r="27" spans="1:2">
      <c r="A27" s="263">
        <v>15</v>
      </c>
      <c r="B27" s="264" t="s">
        <v>390</v>
      </c>
    </row>
    <row r="28" spans="1:2">
      <c r="A28" s="263">
        <v>16</v>
      </c>
      <c r="B28" s="264" t="s">
        <v>391</v>
      </c>
    </row>
    <row r="29" spans="1:2">
      <c r="A29" s="263">
        <v>17</v>
      </c>
      <c r="B29" s="264" t="s">
        <v>392</v>
      </c>
    </row>
    <row r="30" spans="1:2">
      <c r="A30" s="263">
        <v>18</v>
      </c>
      <c r="B30" s="264" t="s">
        <v>393</v>
      </c>
    </row>
    <row r="31" spans="1:2">
      <c r="A31" s="263">
        <v>19</v>
      </c>
      <c r="B31" s="264" t="s">
        <v>394</v>
      </c>
    </row>
    <row r="32" spans="1:2">
      <c r="A32" s="263">
        <v>20</v>
      </c>
      <c r="B32" s="264" t="s">
        <v>395</v>
      </c>
    </row>
    <row r="33" spans="1:2">
      <c r="A33" s="263">
        <v>21</v>
      </c>
      <c r="B33" s="264" t="s">
        <v>396</v>
      </c>
    </row>
    <row r="34" spans="1:2">
      <c r="A34" s="263">
        <v>22</v>
      </c>
      <c r="B34" s="264" t="s">
        <v>397</v>
      </c>
    </row>
    <row r="35" spans="1:2">
      <c r="A35" s="263">
        <v>23</v>
      </c>
      <c r="B35" s="264" t="s">
        <v>398</v>
      </c>
    </row>
    <row r="36" spans="1:2">
      <c r="A36" s="263">
        <v>24</v>
      </c>
      <c r="B36" s="264" t="s">
        <v>399</v>
      </c>
    </row>
    <row r="37" spans="1:2">
      <c r="A37" s="263">
        <v>25</v>
      </c>
      <c r="B37" s="264" t="s">
        <v>400</v>
      </c>
    </row>
    <row r="38" spans="1:2">
      <c r="A38" s="263">
        <v>26</v>
      </c>
      <c r="B38" s="264" t="s">
        <v>401</v>
      </c>
    </row>
    <row r="39" spans="1:2">
      <c r="A39" s="263">
        <v>27</v>
      </c>
      <c r="B39" s="264" t="s">
        <v>402</v>
      </c>
    </row>
    <row r="40" spans="1:2">
      <c r="A40" s="263">
        <v>28</v>
      </c>
      <c r="B40" s="264" t="s">
        <v>403</v>
      </c>
    </row>
    <row r="41" spans="1:2">
      <c r="A41" s="263">
        <v>29</v>
      </c>
      <c r="B41" s="264" t="s">
        <v>404</v>
      </c>
    </row>
    <row r="42" spans="1:2">
      <c r="A42" s="263">
        <v>30</v>
      </c>
      <c r="B42" s="264" t="s">
        <v>405</v>
      </c>
    </row>
    <row r="43" spans="1:2">
      <c r="A43" s="263">
        <v>31</v>
      </c>
      <c r="B43" s="264" t="s">
        <v>406</v>
      </c>
    </row>
    <row r="44" spans="1:2">
      <c r="A44" s="263">
        <v>32</v>
      </c>
      <c r="B44" s="264" t="s">
        <v>407</v>
      </c>
    </row>
    <row r="45" spans="1:2">
      <c r="A45" s="263">
        <v>33</v>
      </c>
      <c r="B45" s="264" t="s">
        <v>408</v>
      </c>
    </row>
    <row r="46" spans="1:2">
      <c r="A46" s="263">
        <v>34</v>
      </c>
      <c r="B46" s="264" t="s">
        <v>409</v>
      </c>
    </row>
    <row r="47" spans="1:2">
      <c r="A47" s="263">
        <v>35</v>
      </c>
      <c r="B47" s="264" t="s">
        <v>236</v>
      </c>
    </row>
    <row r="48" spans="1:2">
      <c r="A48" s="263">
        <v>36</v>
      </c>
      <c r="B48" s="264" t="s">
        <v>410</v>
      </c>
    </row>
    <row r="49" spans="1:2">
      <c r="A49" s="263">
        <v>37</v>
      </c>
      <c r="B49" s="264" t="s">
        <v>411</v>
      </c>
    </row>
    <row r="50" spans="1:2">
      <c r="A50" s="263">
        <v>38</v>
      </c>
      <c r="B50" s="264" t="s">
        <v>412</v>
      </c>
    </row>
    <row r="51" spans="1:2">
      <c r="A51" s="263">
        <v>39</v>
      </c>
      <c r="B51" s="264" t="s">
        <v>413</v>
      </c>
    </row>
    <row r="52" spans="1:2">
      <c r="A52" s="263">
        <v>40</v>
      </c>
      <c r="B52" s="264" t="s">
        <v>414</v>
      </c>
    </row>
    <row r="53" spans="1:2">
      <c r="A53" s="263">
        <v>41</v>
      </c>
      <c r="B53" s="264" t="s">
        <v>415</v>
      </c>
    </row>
    <row r="54" spans="1:2">
      <c r="A54" s="263">
        <v>42</v>
      </c>
      <c r="B54" s="264" t="s">
        <v>416</v>
      </c>
    </row>
    <row r="55" spans="1:2">
      <c r="A55" s="263">
        <v>43</v>
      </c>
      <c r="B55" s="264" t="s">
        <v>417</v>
      </c>
    </row>
    <row r="56" spans="1:2">
      <c r="A56" s="263">
        <v>44</v>
      </c>
      <c r="B56" s="264" t="s">
        <v>418</v>
      </c>
    </row>
    <row r="57" spans="1:2">
      <c r="A57" s="263">
        <v>45</v>
      </c>
      <c r="B57" s="264" t="s">
        <v>419</v>
      </c>
    </row>
    <row r="58" spans="1:2">
      <c r="A58" s="263">
        <v>46</v>
      </c>
      <c r="B58" s="264" t="s">
        <v>420</v>
      </c>
    </row>
    <row r="59" spans="1:2">
      <c r="A59" s="263">
        <v>47</v>
      </c>
      <c r="B59" s="264" t="s">
        <v>421</v>
      </c>
    </row>
    <row r="60" spans="1:2">
      <c r="A60" s="263">
        <v>48</v>
      </c>
      <c r="B60" s="264" t="s">
        <v>422</v>
      </c>
    </row>
    <row r="61" spans="1:2">
      <c r="A61" s="263">
        <v>49</v>
      </c>
      <c r="B61" s="264" t="s">
        <v>423</v>
      </c>
    </row>
    <row r="62" spans="1:2">
      <c r="A62" s="263">
        <v>50</v>
      </c>
      <c r="B62" s="264" t="s">
        <v>424</v>
      </c>
    </row>
    <row r="63" spans="1:2">
      <c r="A63" s="263">
        <v>51</v>
      </c>
      <c r="B63" s="264" t="s">
        <v>425</v>
      </c>
    </row>
    <row r="64" spans="1:2">
      <c r="A64" s="263">
        <v>52</v>
      </c>
      <c r="B64" s="264" t="s">
        <v>426</v>
      </c>
    </row>
    <row r="65" spans="1:2">
      <c r="A65" s="263">
        <v>53</v>
      </c>
      <c r="B65" s="264" t="s">
        <v>427</v>
      </c>
    </row>
    <row r="66" spans="1:2">
      <c r="A66" s="263">
        <v>54</v>
      </c>
      <c r="B66" s="264" t="s">
        <v>428</v>
      </c>
    </row>
    <row r="67" spans="1:2">
      <c r="A67" s="263">
        <v>55</v>
      </c>
      <c r="B67" s="264" t="s">
        <v>429</v>
      </c>
    </row>
    <row r="68" spans="1:2">
      <c r="A68" s="263">
        <v>56</v>
      </c>
      <c r="B68" s="264" t="s">
        <v>430</v>
      </c>
    </row>
    <row r="69" spans="1:2">
      <c r="A69" s="263">
        <v>57</v>
      </c>
      <c r="B69" s="264" t="s">
        <v>431</v>
      </c>
    </row>
    <row r="70" spans="1:2">
      <c r="A70" s="263">
        <v>58</v>
      </c>
      <c r="B70" s="264" t="s">
        <v>432</v>
      </c>
    </row>
    <row r="71" spans="1:2">
      <c r="A71" s="263">
        <v>59</v>
      </c>
      <c r="B71" s="264" t="s">
        <v>433</v>
      </c>
    </row>
    <row r="72" spans="1:2">
      <c r="A72" s="263">
        <v>60</v>
      </c>
      <c r="B72" s="264" t="s">
        <v>434</v>
      </c>
    </row>
    <row r="73" spans="1:2">
      <c r="A73" s="263">
        <v>61</v>
      </c>
      <c r="B73" s="264" t="s">
        <v>435</v>
      </c>
    </row>
    <row r="74" spans="1:2">
      <c r="A74" s="263">
        <v>62</v>
      </c>
      <c r="B74" s="264" t="s">
        <v>436</v>
      </c>
    </row>
    <row r="75" spans="1:2">
      <c r="A75" s="263">
        <v>63</v>
      </c>
      <c r="B75" s="264" t="s">
        <v>437</v>
      </c>
    </row>
    <row r="76" spans="1:2">
      <c r="A76" s="263">
        <v>64</v>
      </c>
      <c r="B76" s="264" t="s">
        <v>438</v>
      </c>
    </row>
    <row r="77" spans="1:2">
      <c r="A77" s="263">
        <v>65</v>
      </c>
      <c r="B77" s="264" t="s">
        <v>439</v>
      </c>
    </row>
    <row r="78" spans="1:2">
      <c r="A78" s="263">
        <v>66</v>
      </c>
      <c r="B78" s="264" t="s">
        <v>440</v>
      </c>
    </row>
    <row r="79" spans="1:2">
      <c r="A79" s="263">
        <v>67</v>
      </c>
      <c r="B79" s="264" t="s">
        <v>441</v>
      </c>
    </row>
    <row r="80" spans="1:2">
      <c r="A80" s="263">
        <v>68</v>
      </c>
      <c r="B80" s="264" t="s">
        <v>442</v>
      </c>
    </row>
    <row r="81" spans="1:2">
      <c r="A81" s="263">
        <v>69</v>
      </c>
      <c r="B81" s="264" t="s">
        <v>443</v>
      </c>
    </row>
    <row r="82" spans="1:2">
      <c r="A82" s="263">
        <v>70</v>
      </c>
      <c r="B82" s="264" t="s">
        <v>444</v>
      </c>
    </row>
    <row r="83" spans="1:2">
      <c r="A83" s="263">
        <v>71</v>
      </c>
      <c r="B83" s="264" t="s">
        <v>445</v>
      </c>
    </row>
    <row r="84" spans="1:2">
      <c r="A84" s="263">
        <v>72</v>
      </c>
      <c r="B84" s="264" t="s">
        <v>446</v>
      </c>
    </row>
    <row r="85" spans="1:2">
      <c r="A85" s="263">
        <v>73</v>
      </c>
      <c r="B85" s="264" t="s">
        <v>447</v>
      </c>
    </row>
    <row r="86" spans="1:2">
      <c r="A86" s="263">
        <v>74</v>
      </c>
      <c r="B86" s="264" t="s">
        <v>448</v>
      </c>
    </row>
    <row r="87" spans="1:2">
      <c r="A87" s="263">
        <v>75</v>
      </c>
      <c r="B87" s="264" t="s">
        <v>449</v>
      </c>
    </row>
    <row r="88" spans="1:2">
      <c r="A88" s="263">
        <v>76</v>
      </c>
      <c r="B88" s="264" t="s">
        <v>450</v>
      </c>
    </row>
    <row r="89" spans="1:2">
      <c r="A89" s="263">
        <v>77</v>
      </c>
      <c r="B89" s="264" t="s">
        <v>451</v>
      </c>
    </row>
    <row r="90" spans="1:2">
      <c r="A90" s="263">
        <v>78</v>
      </c>
      <c r="B90" s="264" t="s">
        <v>452</v>
      </c>
    </row>
    <row r="91" spans="1:2">
      <c r="A91" s="263">
        <v>79</v>
      </c>
      <c r="B91" s="264" t="s">
        <v>453</v>
      </c>
    </row>
    <row r="92" spans="1:2">
      <c r="A92" s="263">
        <v>80</v>
      </c>
      <c r="B92" s="264" t="s">
        <v>454</v>
      </c>
    </row>
    <row r="93" spans="1:2">
      <c r="A93" s="263">
        <v>81</v>
      </c>
      <c r="B93" s="264" t="s">
        <v>455</v>
      </c>
    </row>
    <row r="94" spans="1:2">
      <c r="A94" s="263">
        <v>82</v>
      </c>
      <c r="B94" s="264" t="s">
        <v>456</v>
      </c>
    </row>
    <row r="95" spans="1:2">
      <c r="A95" s="263">
        <v>83</v>
      </c>
      <c r="B95" s="264" t="s">
        <v>457</v>
      </c>
    </row>
    <row r="96" spans="1:2">
      <c r="A96" s="263">
        <v>84</v>
      </c>
      <c r="B96" s="264" t="s">
        <v>458</v>
      </c>
    </row>
    <row r="97" spans="1:2">
      <c r="A97" s="263">
        <v>85</v>
      </c>
      <c r="B97" s="264" t="s">
        <v>459</v>
      </c>
    </row>
    <row r="98" spans="1:2">
      <c r="A98" s="263">
        <v>86</v>
      </c>
      <c r="B98" s="264" t="s">
        <v>460</v>
      </c>
    </row>
    <row r="99" spans="1:2">
      <c r="A99" s="263">
        <v>87</v>
      </c>
      <c r="B99" s="264" t="s">
        <v>461</v>
      </c>
    </row>
    <row r="100" spans="1:2">
      <c r="A100" s="263">
        <v>88</v>
      </c>
      <c r="B100" s="264" t="s">
        <v>462</v>
      </c>
    </row>
    <row r="101" spans="1:2">
      <c r="A101" s="263">
        <v>89</v>
      </c>
      <c r="B101" s="264" t="s">
        <v>463</v>
      </c>
    </row>
    <row r="102" spans="1:2">
      <c r="A102" s="263">
        <v>90</v>
      </c>
      <c r="B102" s="264" t="s">
        <v>464</v>
      </c>
    </row>
    <row r="103" spans="1:2">
      <c r="A103" s="263">
        <v>91</v>
      </c>
      <c r="B103" s="264" t="s">
        <v>465</v>
      </c>
    </row>
    <row r="104" spans="1:2">
      <c r="A104" s="263">
        <v>92</v>
      </c>
      <c r="B104" s="264" t="s">
        <v>466</v>
      </c>
    </row>
    <row r="105" spans="1:2">
      <c r="A105" s="263">
        <v>93</v>
      </c>
      <c r="B105" s="264" t="s">
        <v>467</v>
      </c>
    </row>
    <row r="106" spans="1:2">
      <c r="A106" s="263">
        <v>94</v>
      </c>
      <c r="B106" s="264" t="s">
        <v>468</v>
      </c>
    </row>
    <row r="107" spans="1:2">
      <c r="A107" s="263">
        <v>95</v>
      </c>
      <c r="B107" s="264" t="s">
        <v>469</v>
      </c>
    </row>
    <row r="108" spans="1:2">
      <c r="A108" s="263">
        <v>96</v>
      </c>
      <c r="B108" s="264" t="s">
        <v>470</v>
      </c>
    </row>
    <row r="109" spans="1:2">
      <c r="A109" s="263">
        <v>97</v>
      </c>
      <c r="B109" s="264" t="s">
        <v>471</v>
      </c>
    </row>
    <row r="110" spans="1:2">
      <c r="A110" s="263">
        <v>98</v>
      </c>
      <c r="B110" s="264" t="s">
        <v>472</v>
      </c>
    </row>
    <row r="111" spans="1:2">
      <c r="A111" s="263">
        <v>99</v>
      </c>
      <c r="B111" s="264" t="s">
        <v>473</v>
      </c>
    </row>
    <row r="112" spans="1:2">
      <c r="A112" s="263">
        <v>100</v>
      </c>
      <c r="B112" s="264" t="s">
        <v>474</v>
      </c>
    </row>
  </sheetData>
  <sheetProtection sheet="1" objects="1" scenarios="1" selectLockedCells="1" selectUnlockedCells="1"/>
  <customSheetViews>
    <customSheetView guid="{5BA86A6E-BC14-42F9-9389-686525E5B7F9}" state="hidden">
      <selection activeCell="A4" sqref="A4"/>
      <pageMargins left="0.75" right="0.75" top="1" bottom="1" header="0.5" footer="0.5"/>
      <pageSetup orientation="portrait" r:id="rId1"/>
      <headerFooter alignWithMargins="0"/>
    </customSheetView>
    <customSheetView guid="{5F738A72-7345-43CF-AB7D-86158EA0AE83}" state="hidden">
      <selection activeCell="A4" sqref="A4"/>
      <pageMargins left="0.75" right="0.75" top="1" bottom="1" header="0.5" footer="0.5"/>
      <pageSetup orientation="portrait" r:id="rId2"/>
      <headerFooter alignWithMargins="0"/>
    </customSheetView>
    <customSheetView guid="{952295AE-A9B5-4F86-B190-F32791A094BA}" state="hidden">
      <selection activeCell="A4" sqref="A4"/>
      <pageMargins left="0.75" right="0.75" top="1" bottom="1" header="0.5" footer="0.5"/>
      <pageSetup orientation="portrait" r:id="rId3"/>
      <headerFooter alignWithMargins="0"/>
    </customSheetView>
    <customSheetView guid="{72DED9DF-AFAA-4EF2-A206-FD53551442E1}" state="hidden">
      <selection activeCell="A4" sqref="A4"/>
      <pageMargins left="0.75" right="0.75" top="1" bottom="1" header="0.5" footer="0.5"/>
      <pageSetup orientation="portrait" r:id="rId4"/>
      <headerFooter alignWithMargins="0"/>
    </customSheetView>
    <customSheetView guid="{929A0717-72EC-456B-8C34-59EEDA46A622}" state="hidden">
      <selection activeCell="A4" sqref="A4"/>
      <pageMargins left="0.75" right="0.75" top="1" bottom="1" header="0.5" footer="0.5"/>
      <pageSetup orientation="portrait" r:id="rId5"/>
      <headerFooter alignWithMargins="0"/>
    </customSheetView>
    <customSheetView guid="{101E340E-5624-46EF-AADB-2F62C21B5295}" state="hidden">
      <selection activeCell="A4" sqref="A4"/>
      <pageMargins left="0.75" right="0.75" top="1" bottom="1" header="0.5" footer="0.5"/>
      <pageSetup orientation="portrait" r:id="rId6"/>
      <headerFooter alignWithMargins="0"/>
    </customSheetView>
    <customSheetView guid="{A667ED77-8424-4D1C-8A46-14ECA26AEC7D}" state="hidden">
      <selection activeCell="A4" sqref="A4"/>
      <pageMargins left="0.75" right="0.75" top="1" bottom="1" header="0.5" footer="0.5"/>
      <pageSetup orientation="portrait" r:id="rId7"/>
      <headerFooter alignWithMargins="0"/>
    </customSheetView>
    <customSheetView guid="{7A122CCC-B984-47E9-88CF-89418CB24A21}" state="hidden" showRuler="0">
      <selection activeCell="A4" sqref="A4"/>
      <pageMargins left="0.75" right="0.75" top="1" bottom="1" header="0.5" footer="0.5"/>
      <pageSetup orientation="portrait" r:id="rId8"/>
      <headerFooter alignWithMargins="0"/>
    </customSheetView>
    <customSheetView guid="{494F6778-23FE-4AAC-B37D-6C7543FC13B9}" state="hidden">
      <selection activeCell="A4" sqref="A4"/>
      <pageMargins left="0.75" right="0.75" top="1" bottom="1" header="0.5" footer="0.5"/>
      <pageSetup orientation="portrait" r:id="rId9"/>
      <headerFooter alignWithMargins="0"/>
    </customSheetView>
    <customSheetView guid="{DC28ED1E-3E35-4094-9C2B-5C0A1C1D459C}" state="hidden">
      <selection activeCell="A4" sqref="A4"/>
      <pageMargins left="0.75" right="0.75" top="1" bottom="1" header="0.5" footer="0.5"/>
      <pageSetup orientation="portrait" r:id="rId10"/>
      <headerFooter alignWithMargins="0"/>
    </customSheetView>
    <customSheetView guid="{244B8F7F-C84C-4134-A8A5-723A75D45FC2}" state="hidden">
      <selection activeCell="A4" sqref="A4"/>
      <pageMargins left="0.75" right="0.75" top="1" bottom="1" header="0.5" footer="0.5"/>
      <pageSetup orientation="portrait" r:id="rId11"/>
      <headerFooter alignWithMargins="0"/>
    </customSheetView>
    <customSheetView guid="{43BCBF1E-CDCF-4541-8D79-87EDCECBC1FD}" state="hidden">
      <selection activeCell="A4" sqref="A4"/>
      <pageMargins left="0.75" right="0.75" top="1" bottom="1" header="0.5" footer="0.5"/>
      <pageSetup orientation="portrait" r:id="rId12"/>
      <headerFooter alignWithMargins="0"/>
    </customSheetView>
    <customSheetView guid="{B3AA1F62-F1E5-4DDF-B9C9-D54D9BFF6A2A}" state="hidden">
      <selection activeCell="A4" sqref="A4"/>
      <pageMargins left="0.75" right="0.75" top="1" bottom="1" header="0.5" footer="0.5"/>
      <pageSetup orientation="portrait" r:id="rId13"/>
      <headerFooter alignWithMargins="0"/>
    </customSheetView>
    <customSheetView guid="{9E565B0E-8A1D-4C38-9278-F5233F8D5014}" state="hidden">
      <selection activeCell="A4" sqref="A4"/>
      <pageMargins left="0.75" right="0.75" top="1" bottom="1" header="0.5" footer="0.5"/>
      <pageSetup orientation="portrait" r:id="rId14"/>
      <headerFooter alignWithMargins="0"/>
    </customSheetView>
    <customSheetView guid="{EC8792F6-94EB-40FE-A69E-3F2E55E190BC}" state="hidden">
      <selection activeCell="A4" sqref="A4"/>
      <pageMargins left="0.75" right="0.75" top="1" bottom="1" header="0.5" footer="0.5"/>
      <pageSetup orientation="portrait" r:id="rId15"/>
      <headerFooter alignWithMargins="0"/>
    </customSheetView>
    <customSheetView guid="{89D1B684-1876-468F-8D99-45DA6BBF39C7}" state="hidden">
      <selection activeCell="A4" sqref="A4"/>
      <pageMargins left="0.75" right="0.75" top="1" bottom="1" header="0.5" footer="0.5"/>
      <pageSetup orientation="portrait" r:id="rId16"/>
      <headerFooter alignWithMargins="0"/>
    </customSheetView>
    <customSheetView guid="{0B94E550-FB49-4D0D-BCDB-8811C4A584DD}" state="hidden">
      <selection activeCell="A4" sqref="A4"/>
      <pageMargins left="0.75" right="0.75" top="1" bottom="1" header="0.5" footer="0.5"/>
      <pageSetup orientation="portrait" r:id="rId17"/>
      <headerFooter alignWithMargins="0"/>
    </customSheetView>
    <customSheetView guid="{F6380D37-4860-4332-ADDD-1ED2A1D0EFC6}" state="hidden">
      <selection activeCell="A4" sqref="A4"/>
      <pageMargins left="0.75" right="0.75" top="1" bottom="1" header="0.5" footer="0.5"/>
      <pageSetup orientation="portrait" r:id="rId18"/>
      <headerFooter alignWithMargins="0"/>
    </customSheetView>
    <customSheetView guid="{CC51813E-AF1D-4DE0-AF54-AE0A75A48961}" state="hidden">
      <selection activeCell="A4" sqref="A4"/>
      <pageMargins left="0.75" right="0.75" top="1" bottom="1" header="0.5" footer="0.5"/>
      <pageSetup orientation="portrait" r:id="rId19"/>
      <headerFooter alignWithMargins="0"/>
    </customSheetView>
    <customSheetView guid="{E425B1E6-C9CD-4438-A9B0-BAD7005464F1}" state="hidden">
      <selection activeCell="A4" sqref="A4"/>
      <pageMargins left="0.75" right="0.75" top="1" bottom="1" header="0.5" footer="0.5"/>
      <pageSetup orientation="portrait" r:id="rId20"/>
      <headerFooter alignWithMargins="0"/>
    </customSheetView>
  </customSheetViews>
  <mergeCells count="1">
    <mergeCell ref="A1:B1"/>
  </mergeCells>
  <phoneticPr fontId="74" type="noConversion"/>
  <pageMargins left="0.75" right="0.75" top="1" bottom="1" header="0.5" footer="0.5"/>
  <pageSetup orientation="portrait" r:id="rId2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election activeCell="G17" sqref="G17"/>
    </sheetView>
  </sheetViews>
  <sheetFormatPr defaultRowHeight="13.5"/>
  <sheetData/>
  <customSheetViews>
    <customSheetView guid="{5BA86A6E-BC14-42F9-9389-686525E5B7F9}" state="hidden">
      <selection activeCell="G17" sqref="G17"/>
      <pageMargins left="0.7" right="0.7" top="0.75" bottom="0.75" header="0.3" footer="0.3"/>
    </customSheetView>
    <customSheetView guid="{5F738A72-7345-43CF-AB7D-86158EA0AE83}" state="hidden">
      <selection activeCell="G17" sqref="G17"/>
      <pageMargins left="0.7" right="0.7" top="0.75" bottom="0.75" header="0.3" footer="0.3"/>
    </customSheetView>
    <customSheetView guid="{952295AE-A9B5-4F86-B190-F32791A094BA}" state="hidden">
      <selection activeCell="G17" sqref="G17"/>
      <pageMargins left="0.7" right="0.7" top="0.75" bottom="0.75" header="0.3" footer="0.3"/>
    </customSheetView>
    <customSheetView guid="{72DED9DF-AFAA-4EF2-A206-FD53551442E1}" state="hidden">
      <selection activeCell="G17" sqref="G17"/>
      <pageMargins left="0.7" right="0.7" top="0.75" bottom="0.75" header="0.3" footer="0.3"/>
    </customSheetView>
    <customSheetView guid="{929A0717-72EC-456B-8C34-59EEDA46A622}" state="hidden">
      <selection activeCell="G17" sqref="G17"/>
      <pageMargins left="0.7" right="0.7" top="0.75" bottom="0.75" header="0.3" footer="0.3"/>
    </customSheetView>
    <customSheetView guid="{101E340E-5624-46EF-AADB-2F62C21B5295}" state="hidden">
      <selection activeCell="G17" sqref="G17"/>
      <pageMargins left="0.7" right="0.7" top="0.75" bottom="0.75" header="0.3" footer="0.3"/>
    </customSheetView>
    <customSheetView guid="{A667ED77-8424-4D1C-8A46-14ECA26AEC7D}" state="hidden">
      <selection activeCell="G17" sqref="G17"/>
      <pageMargins left="0.7" right="0.7" top="0.75" bottom="0.75" header="0.3" footer="0.3"/>
    </customSheetView>
    <customSheetView guid="{7A122CCC-B984-47E9-88CF-89418CB24A21}" state="hidden" showRuler="0">
      <selection activeCell="G17" sqref="G17"/>
      <pageMargins left="0.7" right="0.7" top="0.75" bottom="0.75" header="0.3" footer="0.3"/>
      <headerFooter alignWithMargins="0"/>
    </customSheetView>
    <customSheetView guid="{244B8F7F-C84C-4134-A8A5-723A75D45FC2}">
      <pageMargins left="0.7" right="0.7" top="0.75" bottom="0.75" header="0.3" footer="0.3"/>
    </customSheetView>
    <customSheetView guid="{43BCBF1E-CDCF-4541-8D79-87EDCECBC1FD}" state="hidden">
      <selection activeCell="G17" sqref="G17"/>
      <pageMargins left="0.7" right="0.7" top="0.75" bottom="0.75" header="0.3" footer="0.3"/>
    </customSheetView>
    <customSheetView guid="{B3AA1F62-F1E5-4DDF-B9C9-D54D9BFF6A2A}" state="hidden">
      <selection activeCell="G17" sqref="G17"/>
      <pageMargins left="0.7" right="0.7" top="0.75" bottom="0.75" header="0.3" footer="0.3"/>
    </customSheetView>
    <customSheetView guid="{9E565B0E-8A1D-4C38-9278-F5233F8D5014}" state="hidden">
      <selection activeCell="G17" sqref="G17"/>
      <pageMargins left="0.7" right="0.7" top="0.75" bottom="0.75" header="0.3" footer="0.3"/>
    </customSheetView>
    <customSheetView guid="{EC8792F6-94EB-40FE-A69E-3F2E55E190BC}" state="hidden">
      <selection activeCell="G17" sqref="G17"/>
      <pageMargins left="0.7" right="0.7" top="0.75" bottom="0.75" header="0.3" footer="0.3"/>
    </customSheetView>
    <customSheetView guid="{89D1B684-1876-468F-8D99-45DA6BBF39C7}" state="hidden">
      <selection activeCell="G17" sqref="G17"/>
      <pageMargins left="0.7" right="0.7" top="0.75" bottom="0.75" header="0.3" footer="0.3"/>
    </customSheetView>
    <customSheetView guid="{0B94E550-FB49-4D0D-BCDB-8811C4A584DD}" state="hidden">
      <selection activeCell="G17" sqref="G17"/>
      <pageMargins left="0.7" right="0.7" top="0.75" bottom="0.75" header="0.3" footer="0.3"/>
    </customSheetView>
    <customSheetView guid="{F6380D37-4860-4332-ADDD-1ED2A1D0EFC6}" state="hidden">
      <selection activeCell="G17" sqref="G17"/>
      <pageMargins left="0.7" right="0.7" top="0.75" bottom="0.75" header="0.3" footer="0.3"/>
    </customSheetView>
    <customSheetView guid="{CC51813E-AF1D-4DE0-AF54-AE0A75A48961}" state="hidden">
      <selection activeCell="G17" sqref="G17"/>
      <pageMargins left="0.7" right="0.7" top="0.75" bottom="0.75" header="0.3" footer="0.3"/>
    </customSheetView>
    <customSheetView guid="{E425B1E6-C9CD-4438-A9B0-BAD7005464F1}" state="hidden">
      <selection activeCell="G17" sqref="G17"/>
      <pageMargins left="0.7" right="0.7" top="0.75" bottom="0.75" header="0.3" footer="0.3"/>
    </customSheetView>
  </customSheetViews>
  <phoneticPr fontId="7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107</vt:i4>
      </vt:variant>
    </vt:vector>
  </HeadingPairs>
  <TitlesOfParts>
    <vt:vector size="133" baseType="lpstr">
      <vt:lpstr>Basic</vt:lpstr>
      <vt:lpstr>Cover</vt:lpstr>
      <vt:lpstr>Names of Bidder</vt:lpstr>
      <vt:lpstr>Attach 3(JV)</vt:lpstr>
      <vt:lpstr>Attach 3(QR)</vt:lpstr>
      <vt:lpstr>Attach QR</vt:lpstr>
      <vt:lpstr>Attach 4</vt:lpstr>
      <vt:lpstr>Attach 4 (A)</vt:lpstr>
      <vt:lpstr>Attach 5</vt:lpstr>
      <vt:lpstr>Attach 5 (A)</vt:lpstr>
      <vt:lpstr>Attach 6</vt:lpstr>
      <vt:lpstr>Attach 7</vt:lpstr>
      <vt:lpstr>Attach 9</vt:lpstr>
      <vt:lpstr>Attach 10</vt:lpstr>
      <vt:lpstr>Attach 11</vt:lpstr>
      <vt:lpstr>Attach 12</vt:lpstr>
      <vt:lpstr>Attach 13</vt:lpstr>
      <vt:lpstr>Attach 14</vt:lpstr>
      <vt:lpstr>Attach 14-IP</vt:lpstr>
      <vt:lpstr>Attach 15 </vt:lpstr>
      <vt:lpstr>Attach 16</vt:lpstr>
      <vt:lpstr>Attach 17</vt:lpstr>
      <vt:lpstr>Attach-18</vt:lpstr>
      <vt:lpstr>Bid Form 1st Envelope</vt:lpstr>
      <vt:lpstr>N to W</vt:lpstr>
      <vt:lpstr>Sheet1</vt:lpstr>
      <vt:lpstr>'Attach QR'!BL2A</vt:lpstr>
      <vt:lpstr>'Attach QR'!BL2A2</vt:lpstr>
      <vt:lpstr>'Attach QR'!BL2AA</vt:lpstr>
      <vt:lpstr>'Attach QR'!BL2AAA</vt:lpstr>
      <vt:lpstr>'Attach QR'!BL2B</vt:lpstr>
      <vt:lpstr>'Attach QR'!BL2BB</vt:lpstr>
      <vt:lpstr>'Attach QR'!BL2BBB</vt:lpstr>
      <vt:lpstr>'Attach QR'!BL2C</vt:lpstr>
      <vt:lpstr>'Attach QR'!BL2CC</vt:lpstr>
      <vt:lpstr>'Attach QR'!BL2CCC</vt:lpstr>
      <vt:lpstr>'Attach QR'!BL3A</vt:lpstr>
      <vt:lpstr>'Attach QR'!BL3AA</vt:lpstr>
      <vt:lpstr>'Attach QR'!BL3AAA</vt:lpstr>
      <vt:lpstr>'Attach QR'!BL3B</vt:lpstr>
      <vt:lpstr>'Attach QR'!BL3BB</vt:lpstr>
      <vt:lpstr>'Attach QR'!BL3BBB</vt:lpstr>
      <vt:lpstr>'Attach QR'!BL3C</vt:lpstr>
      <vt:lpstr>'Attach QR'!BL3CC</vt:lpstr>
      <vt:lpstr>'Attach QR'!BL3CCC</vt:lpstr>
      <vt:lpstr>'Attach QR'!BL4A</vt:lpstr>
      <vt:lpstr>'Attach QR'!BL4AA</vt:lpstr>
      <vt:lpstr>'Attach QR'!BL4AAA</vt:lpstr>
      <vt:lpstr>'Attach QR'!BL4B</vt:lpstr>
      <vt:lpstr>'Attach QR'!BL4BB</vt:lpstr>
      <vt:lpstr>'Attach QR'!BL4BBB</vt:lpstr>
      <vt:lpstr>'Attach QR'!BL4C</vt:lpstr>
      <vt:lpstr>'Attach QR'!BL4CC</vt:lpstr>
      <vt:lpstr>'Attach QR'!BL4CCC</vt:lpstr>
      <vt:lpstr>'Attach QR'!BL5A</vt:lpstr>
      <vt:lpstr>'Attach QR'!BL5AA</vt:lpstr>
      <vt:lpstr>'Attach QR'!BL5AAA</vt:lpstr>
      <vt:lpstr>'Attach QR'!BL5B</vt:lpstr>
      <vt:lpstr>'Attach QR'!BL5BB</vt:lpstr>
      <vt:lpstr>'Attach QR'!BL5BBB</vt:lpstr>
      <vt:lpstr>'Attach QR'!BL5C</vt:lpstr>
      <vt:lpstr>'Attach QR'!BL5CC</vt:lpstr>
      <vt:lpstr>'Attach QR'!BL5CCC</vt:lpstr>
      <vt:lpstr>'Attach QR'!CAPA3</vt:lpstr>
      <vt:lpstr>'Attach QR'!CAPA33</vt:lpstr>
      <vt:lpstr>'Attach QR'!CAPA333</vt:lpstr>
      <vt:lpstr>'Attach QR'!CAPA4</vt:lpstr>
      <vt:lpstr>'Attach QR'!CAPA44</vt:lpstr>
      <vt:lpstr>'Attach QR'!CAPA444</vt:lpstr>
      <vt:lpstr>LA</vt:lpstr>
      <vt:lpstr>'Attach QR'!MANU1</vt:lpstr>
      <vt:lpstr>'Attach QR'!MANU11</vt:lpstr>
      <vt:lpstr>'Attach QR'!MANU111</vt:lpstr>
      <vt:lpstr>'Attach QR'!MANU2</vt:lpstr>
      <vt:lpstr>'Attach QR'!MANU22</vt:lpstr>
      <vt:lpstr>'Attach QR'!MANU222</vt:lpstr>
      <vt:lpstr>'Attach QR'!PATH3</vt:lpstr>
      <vt:lpstr>'Attach QR'!PATH33</vt:lpstr>
      <vt:lpstr>'Attach QR'!PATH333</vt:lpstr>
      <vt:lpstr>'Attach QR'!PATH4</vt:lpstr>
      <vt:lpstr>'Attach QR'!PATH44</vt:lpstr>
      <vt:lpstr>'Attach QR'!PATH444</vt:lpstr>
      <vt:lpstr>'Attach QR'!PATHAR1</vt:lpstr>
      <vt:lpstr>'Attach QR'!PATHAR2</vt:lpstr>
      <vt:lpstr>'Attach QR'!PATHAR3</vt:lpstr>
      <vt:lpstr>'Attach QR'!PATHJV1</vt:lpstr>
      <vt:lpstr>'Attach QR'!PATHJV11</vt:lpstr>
      <vt:lpstr>'Attach QR'!PATHJV111</vt:lpstr>
      <vt:lpstr>'Attach QR'!PATHJV2</vt:lpstr>
      <vt:lpstr>'Attach QR'!PATHJV22</vt:lpstr>
      <vt:lpstr>'Attach QR'!PATHJV222</vt:lpstr>
      <vt:lpstr>'Attach QR'!PATHJV3</vt:lpstr>
      <vt:lpstr>'Attach QR'!PATHJV33</vt:lpstr>
      <vt:lpstr>'Attach QR'!PATHJV333</vt:lpstr>
      <vt:lpstr>'Attach QR'!PATHJVPR1</vt:lpstr>
      <vt:lpstr>'Attach QR'!PATHJVPR11</vt:lpstr>
      <vt:lpstr>'Attach QR'!PATHJVPR111</vt:lpstr>
      <vt:lpstr>'Attach QR'!PATHJVPR2</vt:lpstr>
      <vt:lpstr>'Attach QR'!PATHJVPR22</vt:lpstr>
      <vt:lpstr>'Attach QR'!PATHJVPR222</vt:lpstr>
      <vt:lpstr>'Attach QR'!PATHLA1</vt:lpstr>
      <vt:lpstr>'Attach QR'!PATHLA2</vt:lpstr>
      <vt:lpstr>'Attach QR'!PATHLA3</vt:lpstr>
      <vt:lpstr>'Attach QR'!PATHLP1</vt:lpstr>
      <vt:lpstr>'Attach QR'!PATHLP2</vt:lpstr>
      <vt:lpstr>'Attach QR'!PATHLP3</vt:lpstr>
      <vt:lpstr>'Attach QR'!PATHPR1</vt:lpstr>
      <vt:lpstr>'Attach QR'!PATHPR2</vt:lpstr>
      <vt:lpstr>'Attach 10'!Print_Area</vt:lpstr>
      <vt:lpstr>'Attach 11'!Print_Area</vt:lpstr>
      <vt:lpstr>'Attach 12'!Print_Area</vt:lpstr>
      <vt:lpstr>'Attach 13'!Print_Area</vt:lpstr>
      <vt:lpstr>'Attach 14'!Print_Area</vt:lpstr>
      <vt:lpstr>'Attach 14-IP'!Print_Area</vt:lpstr>
      <vt:lpstr>'Attach 15 '!Print_Area</vt:lpstr>
      <vt:lpstr>'Attach 16'!Print_Area</vt:lpstr>
      <vt:lpstr>'Attach 17'!Print_Area</vt:lpstr>
      <vt:lpstr>'Attach 3(JV)'!Print_Area</vt:lpstr>
      <vt:lpstr>'Attach 3(QR)'!Print_Area</vt:lpstr>
      <vt:lpstr>'Attach 4'!Print_Area</vt:lpstr>
      <vt:lpstr>'Attach 4 (A)'!Print_Area</vt:lpstr>
      <vt:lpstr>'Attach 5'!Print_Area</vt:lpstr>
      <vt:lpstr>'Attach 5 (A)'!Print_Area</vt:lpstr>
      <vt:lpstr>'Attach 6'!Print_Area</vt:lpstr>
      <vt:lpstr>'Attach 7'!Print_Area</vt:lpstr>
      <vt:lpstr>'Attach 9'!Print_Area</vt:lpstr>
      <vt:lpstr>'Attach QR'!Print_Area</vt:lpstr>
      <vt:lpstr>'Attach-18'!Print_Area</vt:lpstr>
      <vt:lpstr>'Bid Form 1st Envelope'!Print_Area</vt:lpstr>
      <vt:lpstr>'Names of Bidder'!Print_Area</vt:lpstr>
      <vt:lpstr>'Attach 12'!Print_Titles</vt:lpstr>
      <vt:lpstr>'Attach 9'!Print_Titles</vt:lpstr>
      <vt:lpstr>TO</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Ankit Vaishnav {Ankit Vaishnav}</cp:lastModifiedBy>
  <cp:lastPrinted>2020-01-03T06:36:05Z</cp:lastPrinted>
  <dcterms:created xsi:type="dcterms:W3CDTF">2010-09-27T08:09:01Z</dcterms:created>
  <dcterms:modified xsi:type="dcterms:W3CDTF">2020-08-17T10:15:10Z</dcterms:modified>
</cp:coreProperties>
</file>